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D/Escuela 60 Florida/"/>
    </mc:Choice>
  </mc:AlternateContent>
  <xr:revisionPtr revIDLastSave="5" documentId="13_ncr:1_{7673A974-29D1-4D6C-A46D-75DC71CF32B4}" xr6:coauthVersionLast="47" xr6:coauthVersionMax="47" xr10:uidLastSave="{B043371E-D240-4CAD-A6C6-1FAF3684270F}"/>
  <bookViews>
    <workbookView xWindow="-120" yWindow="-120" windowWidth="20730" windowHeight="11040" tabRatio="585" xr2:uid="{00000000-000D-0000-FFFF-FFFF00000000}"/>
  </bookViews>
  <sheets>
    <sheet name="Presup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Presupesto!$B$2:$G$123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43" l="1"/>
  <c r="G71" i="43" l="1"/>
  <c r="G30" i="43" l="1"/>
  <c r="G74" i="43" l="1"/>
  <c r="G53" i="43"/>
  <c r="G117" i="43" l="1"/>
  <c r="G121" i="43" l="1"/>
  <c r="G120" i="43"/>
  <c r="G119" i="43"/>
  <c r="G11" i="43"/>
  <c r="G115" i="43"/>
  <c r="G114" i="43" s="1"/>
  <c r="G113" i="43" s="1"/>
  <c r="H112" i="43" s="1"/>
  <c r="G54" i="43"/>
  <c r="H118" i="43" l="1"/>
  <c r="G67" i="43"/>
  <c r="G111" i="43" l="1"/>
  <c r="G109" i="43"/>
  <c r="G107" i="43"/>
  <c r="G108" i="43"/>
  <c r="G105" i="43"/>
  <c r="G103" i="43"/>
  <c r="G102" i="43"/>
  <c r="G101" i="43"/>
  <c r="G100" i="43"/>
  <c r="G99" i="43"/>
  <c r="G97" i="43"/>
  <c r="G93" i="43"/>
  <c r="G92" i="43"/>
  <c r="G91" i="43"/>
  <c r="G89" i="43"/>
  <c r="G88" i="43"/>
  <c r="G95" i="43"/>
  <c r="G94" i="43"/>
  <c r="G85" i="43"/>
  <c r="G84" i="43"/>
  <c r="G82" i="43"/>
  <c r="G76" i="43"/>
  <c r="G78" i="43"/>
  <c r="G73" i="43"/>
  <c r="G70" i="43"/>
  <c r="G69" i="43"/>
  <c r="G66" i="43"/>
  <c r="G64" i="43"/>
  <c r="G63" i="43"/>
  <c r="G61" i="43"/>
  <c r="G60" i="43"/>
  <c r="G59" i="43"/>
  <c r="G58" i="43"/>
  <c r="G57" i="43"/>
  <c r="G50" i="43"/>
  <c r="G48" i="43"/>
  <c r="G46" i="43"/>
  <c r="G45" i="43"/>
  <c r="G44" i="43"/>
  <c r="G40" i="43"/>
  <c r="G39" i="43"/>
  <c r="G36" i="43"/>
  <c r="G35" i="43"/>
  <c r="H106" i="43" l="1"/>
  <c r="H68" i="43"/>
  <c r="H75" i="43"/>
  <c r="H116" i="43"/>
  <c r="G52" i="43"/>
  <c r="G51" i="43" s="1"/>
  <c r="H72" i="43"/>
  <c r="H110" i="43"/>
  <c r="G38" i="43"/>
  <c r="H37" i="43" s="1"/>
  <c r="G98" i="43"/>
  <c r="H77" i="43"/>
  <c r="H104" i="43"/>
  <c r="G83" i="43"/>
  <c r="G87" i="43"/>
  <c r="G81" i="43"/>
  <c r="G96" i="43"/>
  <c r="H65" i="43"/>
  <c r="G56" i="43"/>
  <c r="G62" i="43"/>
  <c r="G43" i="43"/>
  <c r="G49" i="43"/>
  <c r="H34" i="43"/>
  <c r="G47" i="43"/>
  <c r="G33" i="43"/>
  <c r="G29" i="43"/>
  <c r="G28" i="43"/>
  <c r="G27" i="43"/>
  <c r="G26" i="43"/>
  <c r="G25" i="43"/>
  <c r="G24" i="43"/>
  <c r="G23" i="43"/>
  <c r="G22" i="43"/>
  <c r="G20" i="43"/>
  <c r="G18" i="43"/>
  <c r="G15" i="43"/>
  <c r="G16" i="43"/>
  <c r="G14" i="43"/>
  <c r="G12" i="43"/>
  <c r="H55" i="43" l="1"/>
  <c r="H86" i="43"/>
  <c r="H21" i="43"/>
  <c r="G80" i="43"/>
  <c r="H79" i="43" s="1"/>
  <c r="G42" i="43"/>
  <c r="H41" i="43" s="1"/>
  <c r="G32" i="43"/>
  <c r="H31" i="43" s="1"/>
  <c r="H17" i="43"/>
  <c r="H19" i="43"/>
  <c r="G13" i="43"/>
  <c r="G10" i="43"/>
  <c r="H9" i="43" l="1"/>
  <c r="H122" i="43"/>
</calcChain>
</file>

<file path=xl/sharedStrings.xml><?xml version="1.0" encoding="utf-8"?>
<sst xmlns="http://schemas.openxmlformats.org/spreadsheetml/2006/main" count="277" uniqueCount="212">
  <si>
    <r>
      <rPr>
        <b/>
        <sz val="18"/>
        <color theme="0"/>
        <rFont val="Arial"/>
        <family val="2"/>
      </rPr>
      <t xml:space="preserve"> RUBRADO ESCUELA 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</si>
  <si>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</si>
  <si>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Area construida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</si>
  <si>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</si>
  <si>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</si>
  <si>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</si>
  <si>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</si>
  <si>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</si>
  <si>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</si>
  <si>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</si>
  <si>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</si>
  <si>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</si>
  <si>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</si>
  <si>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</si>
  <si>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</si>
  <si>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</si>
  <si>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</si>
  <si>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</si>
  <si>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</si>
  <si>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</si>
  <si>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</si>
  <si>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</si>
  <si>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1,1,9</t>
  </si>
  <si>
    <t>Cartel de obra dimensiones 1,5 m  x 0,80 m  Bastidor de madera y lona</t>
  </si>
  <si>
    <t>unidad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</si>
  <si>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</si>
  <si>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</si>
  <si>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</si>
  <si>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</si>
  <si>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</si>
  <si>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</si>
  <si>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</si>
  <si>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1.2.9</t>
  </si>
  <si>
    <t>Alquiler baño quimico</t>
  </si>
  <si>
    <t>2.00</t>
  </si>
  <si>
    <t>MOVIMIENTO DE TIERRA</t>
  </si>
  <si>
    <t>2,1,11</t>
  </si>
  <si>
    <t>Zanjas y pozos</t>
  </si>
  <si>
    <t>m3</t>
  </si>
  <si>
    <t>3.00</t>
  </si>
  <si>
    <t xml:space="preserve">RELLENOS Y APORTES </t>
  </si>
  <si>
    <t>Relleno granular  bajo contrapisos interiores</t>
  </si>
  <si>
    <t>4.00</t>
  </si>
  <si>
    <t xml:space="preserve">DEMOLICIONES </t>
  </si>
  <si>
    <t>Demolición de muros de ladrillos/ticholos</t>
  </si>
  <si>
    <t>Picado de contrapisos y pavimentos interiores</t>
  </si>
  <si>
    <t>m2</t>
  </si>
  <si>
    <t>Picado de contrapisos y pavimentos exteriores</t>
  </si>
  <si>
    <t>Picado de revestimientos interiores</t>
  </si>
  <si>
    <t>Picado de revoques exteriores</t>
  </si>
  <si>
    <t xml:space="preserve">Retiro de aberturas </t>
  </si>
  <si>
    <t>Retiro de artefactos sanitarios</t>
  </si>
  <si>
    <t>Retiro de escombros</t>
  </si>
  <si>
    <t>Retiro de instalaciones (instalaciones electricas y sanitarias)</t>
  </si>
  <si>
    <t>5.00</t>
  </si>
  <si>
    <t>ESTRUCTURAS</t>
  </si>
  <si>
    <t>5.1</t>
  </si>
  <si>
    <t>INTERVENCION EN ESTRUCTURA EXISTENTE</t>
  </si>
  <si>
    <t>5,1,1</t>
  </si>
  <si>
    <t xml:space="preserve">Reparaciones en estructura existente. </t>
  </si>
  <si>
    <t>gl</t>
  </si>
  <si>
    <t>AISLACIONES HUMÍDICAS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</si>
  <si>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</si>
  <si>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</si>
  <si>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</si>
  <si>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</si>
  <si>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</si>
  <si>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</si>
  <si>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balasto (en baños espesor 10 cm)</t>
  </si>
  <si>
    <t>Contrapiso hormigón C100 (Secc. 7- MCG MTOP) para conformar veredas exteriores</t>
  </si>
  <si>
    <t>9.00</t>
  </si>
  <si>
    <t>REVESTIMIENTOS</t>
  </si>
  <si>
    <t>9.1</t>
  </si>
  <si>
    <t>PARAMENTOS VERTICALES</t>
  </si>
  <si>
    <t>9.1.1</t>
  </si>
  <si>
    <t>REVESTIMIENTOS INTERIORES</t>
  </si>
  <si>
    <t>9,1,1,2</t>
  </si>
  <si>
    <t>Revoque interior común 2 capas</t>
  </si>
  <si>
    <t>9,1,1,4</t>
  </si>
  <si>
    <t>Revoque interior fretazado bajo revestimientos</t>
  </si>
  <si>
    <t>9,1,1,10</t>
  </si>
  <si>
    <t>Revestimiento ceramicos (60cmx30xm) Baños de alumnos y reparacion en baño de docentes</t>
  </si>
  <si>
    <t>9.1.2</t>
  </si>
  <si>
    <t>REVESTIMIENTOS EXTERIORES</t>
  </si>
  <si>
    <t>9,1,2,2</t>
  </si>
  <si>
    <t>Revoque exterior común grueso y fino</t>
  </si>
  <si>
    <t>9.1.3</t>
  </si>
  <si>
    <t>VARIOS</t>
  </si>
  <si>
    <t>9,1,3,2</t>
  </si>
  <si>
    <t xml:space="preserve">Buña de aluminio U 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</si>
  <si>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</si>
  <si>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</si>
  <si>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</si>
  <si>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</si>
  <si>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</si>
  <si>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</si>
  <si>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9,3,1,4</t>
  </si>
  <si>
    <t>Baldosa porcelanato (gris 60x60cm)</t>
  </si>
  <si>
    <t>10.00</t>
  </si>
  <si>
    <t>TERMINACION DE CUBIERTAS</t>
  </si>
  <si>
    <t>10.1</t>
  </si>
  <si>
    <t>CUBIERTAS PESADAS</t>
  </si>
  <si>
    <t>10,1,5</t>
  </si>
  <si>
    <t>Rellenos y pendientes</t>
  </si>
  <si>
    <t>10,1,6</t>
  </si>
  <si>
    <t>Imprimación- emulsion asfáltica 1,5 k/m2</t>
  </si>
  <si>
    <t>10,1,8</t>
  </si>
  <si>
    <t>Membrana terminación geotextil</t>
  </si>
  <si>
    <t>10,1,10</t>
  </si>
  <si>
    <t xml:space="preserve">Membrana líquida elastomérica. Incluye canalon </t>
  </si>
  <si>
    <t>10,1,19</t>
  </si>
  <si>
    <t>Globos en bajadas pluviales</t>
  </si>
  <si>
    <t>10.3</t>
  </si>
  <si>
    <t>REPARACION DE CUBIERTAS  EXISTENTES</t>
  </si>
  <si>
    <t>10,3,3</t>
  </si>
  <si>
    <t>Retiro de impermeabilizacion existente</t>
  </si>
  <si>
    <t>10,3,6</t>
  </si>
  <si>
    <t>Colocacion de globos en bajadas pluviales</t>
  </si>
  <si>
    <t>11.00</t>
  </si>
  <si>
    <t xml:space="preserve"> CARPINTERIA</t>
  </si>
  <si>
    <t>Tipo C1  Puerta (incluye suministro e instalación) aulas. Incluye pintura de terminacion</t>
  </si>
  <si>
    <t>Tipo C2- Mampara (incluye suministro y colocación) baños</t>
  </si>
  <si>
    <t>12.00</t>
  </si>
  <si>
    <t>ALUMINIO</t>
  </si>
  <si>
    <t>Tipo Al1 - Puerta (incluye suministro e instalación) baños</t>
  </si>
  <si>
    <t>Tipo Al2 - Ventana (incluye suministro e instalación) baños</t>
  </si>
  <si>
    <t>12,2,2</t>
  </si>
  <si>
    <t>Tipo Al3 - Ventana (incluye suministro e instalación) baños</t>
  </si>
  <si>
    <t>13.00</t>
  </si>
  <si>
    <t xml:space="preserve"> HERRERIA</t>
  </si>
  <si>
    <t>Tipo H1 Reja -  (incluye suministro e instalación para las dos ventanas) Incluye pintura de terminacion</t>
  </si>
  <si>
    <t>Reparación de aberturas existentes. Aberturas de hierro existentes, pintura, herrajes de maniobra y movimiento, sellado.</t>
  </si>
  <si>
    <t>15.00</t>
  </si>
  <si>
    <t>VIDRIOS-ESPEJOS</t>
  </si>
  <si>
    <t>Tipo V1 - Vidrio  (incluye suministro y colocación)</t>
  </si>
  <si>
    <t>16.00</t>
  </si>
  <si>
    <t>PETREOS</t>
  </si>
  <si>
    <t>Tipo P1 -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</si>
  <si>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</si>
  <si>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</si>
  <si>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</si>
  <si>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</si>
  <si>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</si>
  <si>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17,1,9</t>
  </si>
  <si>
    <t>Pintura látex al agua antihongos en cielorrasos (baños)</t>
  </si>
  <si>
    <t>Mampostería exterior</t>
  </si>
  <si>
    <t>17,1,12</t>
  </si>
  <si>
    <t>Imprimacion sobre revoques exteriores</t>
  </si>
  <si>
    <t>17,1,18</t>
  </si>
  <si>
    <t>Pintura látex al agua antialgas</t>
  </si>
  <si>
    <t>18.00</t>
  </si>
  <si>
    <t>INSTALACION SANITARIA</t>
  </si>
  <si>
    <t>18.1</t>
  </si>
  <si>
    <t>RED DE DESAGÜES</t>
  </si>
  <si>
    <t>18,1,2</t>
  </si>
  <si>
    <t>CI 60x60</t>
  </si>
  <si>
    <t>18,1,3</t>
  </si>
  <si>
    <t>CI 60x60 con sifon desconector</t>
  </si>
  <si>
    <t>18,1,4</t>
  </si>
  <si>
    <t>BDA 20x20</t>
  </si>
  <si>
    <t>18,1,6</t>
  </si>
  <si>
    <t>Caja sifoide (caja sifonada abierta 15x15)</t>
  </si>
  <si>
    <t>18,1,10</t>
  </si>
  <si>
    <t xml:space="preserve">Cañeria de desague primario PVC 63 </t>
  </si>
  <si>
    <t>m</t>
  </si>
  <si>
    <t>18,1,11</t>
  </si>
  <si>
    <t>Cañeria de desague primario PVC 110</t>
  </si>
  <si>
    <t>18,1,15</t>
  </si>
  <si>
    <t>Columna de bajadas de pluviales en PVC</t>
  </si>
  <si>
    <t>18,1,19</t>
  </si>
  <si>
    <t>Tuberías de ventilación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</si>
  <si>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</si>
  <si>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</si>
  <si>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</si>
  <si>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</si>
  <si>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</si>
  <si>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</si>
  <si>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18,3,1</t>
  </si>
  <si>
    <t>Inodoro con tapa</t>
  </si>
  <si>
    <t>18,3,4</t>
  </si>
  <si>
    <t xml:space="preserve">Cisterna exterior </t>
  </si>
  <si>
    <t>18,3,6</t>
  </si>
  <si>
    <t>Lavatorio pedestal</t>
  </si>
  <si>
    <t>18,3,9</t>
  </si>
  <si>
    <t xml:space="preserve">Grifería  </t>
  </si>
  <si>
    <t>18,3,13</t>
  </si>
  <si>
    <t xml:space="preserve">Portarrollo </t>
  </si>
  <si>
    <t>20.00</t>
  </si>
  <si>
    <t>INSTALACION DE SISTEMA PROTECCION CONTRA INCENDIO</t>
  </si>
  <si>
    <t xml:space="preserve">Luminaria de emergencia tipo L1  (de adosar 90W led) </t>
  </si>
  <si>
    <t>21.00</t>
  </si>
  <si>
    <t>INSTALACION ELECTRICA</t>
  </si>
  <si>
    <t>Enhebrado general</t>
  </si>
  <si>
    <t>Canalizaciones aparentes</t>
  </si>
  <si>
    <t>Luminaria tipo L2 (Incluye suministro e instalación) Luminaria tipo estanca, con tubos led 2 x 18W fria de adosar. 1,2m de long.</t>
  </si>
  <si>
    <t>23.00</t>
  </si>
  <si>
    <t>SEÑALETICA</t>
  </si>
  <si>
    <t xml:space="preserve">Cartel autoadhesivo vinilo (según se indica en memoria) </t>
  </si>
  <si>
    <t>24.00</t>
  </si>
  <si>
    <t xml:space="preserve">ESPACIOS EXTERIORES </t>
  </si>
  <si>
    <t>24.2</t>
  </si>
  <si>
    <t>OBRAS EXTERIORES</t>
  </si>
  <si>
    <t>Varios</t>
  </si>
  <si>
    <t>24,2,12</t>
  </si>
  <si>
    <t>Hidrolavado de fachada</t>
  </si>
  <si>
    <t>25.00</t>
  </si>
  <si>
    <t xml:space="preserve">AYUDAS </t>
  </si>
  <si>
    <t>Ayuda a instalación sanitaria</t>
  </si>
  <si>
    <t>26.00</t>
  </si>
  <si>
    <t>Fletes durante ejecución de obra</t>
  </si>
  <si>
    <t>Fletes retiro de obra</t>
  </si>
  <si>
    <t>Limpieza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</si>
</sst>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\ _€_-;\-* #,##0\ _€_-;_-* &quot;-&quot;\ _€_-;_-@_-"/>
    <numFmt numFmtId="167" formatCode="_-* #,##0.00\ _€_-;\-* #,##0.00\ _€_-;_-* &quot;-&quot;??\ _€_-;_-@_-"/>
    <numFmt numFmtId="168" formatCode="_(* #,##0_);_(* \(#,##0\);_(* &quot;-&quot;_);_(@_)"/>
    <numFmt numFmtId="169" formatCode="_(&quot;$U&quot;\ * #,##0.00_);_(&quot;$U&quot;\ * \(#,##0.00\);_(&quot;$U&quot;\ * &quot;-&quot;??_);_(@_)"/>
    <numFmt numFmtId="170" formatCode="_(* #,##0.00_);_(* \(#,##0.00\);_(* &quot;-&quot;??_);_(@_)"/>
    <numFmt numFmtId="171" formatCode="_ * #,##0_ ;_ * \-#,##0_ ;_ * &quot;-&quot;_ ;_ @_ "/>
    <numFmt numFmtId="172" formatCode="_ * #,##0.00_ ;_ * \-#,##0.00_ ;_ * &quot;-&quot;??_ ;_ @_ 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4" fontId="0" fillId="0" borderId="0"/>
    <xf numFmtId="0" fontId="2" fillId="0" borderId="0"/>
    <xf numFmtId="170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8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59" fillId="0" borderId="0"/>
    <xf numFmtId="17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6" fillId="0" borderId="0" applyFill="0" applyBorder="0" applyAlignment="0" applyProtection="0"/>
    <xf numFmtId="170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65" fontId="74" fillId="0" borderId="0"/>
    <xf numFmtId="165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65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70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30" fontId="99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1" fillId="0" borderId="0"/>
    <xf numFmtId="170" fontId="102" fillId="0" borderId="0" applyFont="0" applyFill="0" applyBorder="0" applyAlignment="0" applyProtection="0"/>
    <xf numFmtId="170" fontId="82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1" fillId="0" borderId="0"/>
    <xf numFmtId="0" fontId="101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2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2" fontId="101" fillId="0" borderId="0" applyFont="0" applyFill="0" applyBorder="0" applyAlignment="0" applyProtection="0"/>
  </cellStyleXfs>
  <cellXfs count="163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3" applyNumberFormat="1" applyFont="1"/>
    <xf numFmtId="0" fontId="105" fillId="0" borderId="0" xfId="47863" applyFont="1"/>
    <xf numFmtId="174" fontId="82" fillId="0" borderId="0" xfId="0" applyFont="1" applyAlignment="1">
      <alignment vertical="center"/>
    </xf>
    <xf numFmtId="174" fontId="107" fillId="0" borderId="0" xfId="0" applyFont="1" applyAlignment="1">
      <alignment horizontal="left" vertical="center" indent="15"/>
    </xf>
    <xf numFmtId="174" fontId="108" fillId="0" borderId="0" xfId="0" applyFont="1" applyAlignment="1">
      <alignment vertical="center"/>
    </xf>
    <xf numFmtId="174" fontId="110" fillId="0" borderId="0" xfId="0" applyFont="1" applyAlignment="1">
      <alignment vertical="center"/>
    </xf>
    <xf numFmtId="174" fontId="107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6" fillId="52" borderId="25" xfId="47864" applyFont="1" applyFill="1" applyBorder="1" applyAlignment="1">
      <alignment horizontal="center" vertical="center" wrapText="1"/>
    </xf>
    <xf numFmtId="0" fontId="116" fillId="52" borderId="25" xfId="47863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3" applyFont="1" applyFill="1" applyBorder="1"/>
    <xf numFmtId="0" fontId="112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12" fillId="54" borderId="38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23" fillId="0" borderId="38" xfId="17901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191" fontId="23" fillId="0" borderId="36" xfId="0" applyNumberFormat="1" applyFont="1" applyBorder="1" applyAlignment="1">
      <alignment horizontal="center"/>
    </xf>
    <xf numFmtId="0" fontId="23" fillId="0" borderId="36" xfId="47869" applyFont="1" applyBorder="1" applyAlignment="1">
      <alignment horizontal="center"/>
    </xf>
    <xf numFmtId="209" fontId="105" fillId="0" borderId="37" xfId="47863" applyNumberFormat="1" applyFont="1" applyBorder="1" applyAlignment="1">
      <alignment horizontal="right" indent="1"/>
    </xf>
    <xf numFmtId="0" fontId="23" fillId="0" borderId="44" xfId="47869" applyFont="1" applyBorder="1" applyAlignment="1">
      <alignment horizontal="center"/>
    </xf>
    <xf numFmtId="0" fontId="23" fillId="0" borderId="38" xfId="47869" applyFont="1" applyBorder="1" applyAlignment="1">
      <alignment horizontal="center"/>
    </xf>
    <xf numFmtId="0" fontId="23" fillId="0" borderId="42" xfId="47869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3" applyFont="1" applyFill="1" applyBorder="1"/>
    <xf numFmtId="2" fontId="23" fillId="0" borderId="38" xfId="17901" applyNumberFormat="1" applyFont="1" applyBorder="1" applyAlignment="1">
      <alignment horizontal="center"/>
    </xf>
    <xf numFmtId="0" fontId="112" fillId="57" borderId="36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9" fontId="105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9" fontId="105" fillId="50" borderId="31" xfId="47863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4" fillId="53" borderId="27" xfId="47863" applyNumberFormat="1" applyFont="1" applyFill="1" applyBorder="1" applyAlignment="1">
      <alignment horizontal="center"/>
    </xf>
    <xf numFmtId="4" fontId="104" fillId="53" borderId="27" xfId="47863" applyNumberFormat="1" applyFont="1" applyFill="1" applyBorder="1" applyAlignment="1">
      <alignment horizontal="center"/>
    </xf>
    <xf numFmtId="209" fontId="105" fillId="50" borderId="50" xfId="47863" applyNumberFormat="1" applyFont="1" applyFill="1" applyBorder="1" applyAlignment="1">
      <alignment horizontal="right" indent="1"/>
    </xf>
    <xf numFmtId="4" fontId="23" fillId="0" borderId="37" xfId="47841" applyNumberFormat="1" applyFont="1" applyFill="1" applyBorder="1" applyAlignment="1">
      <alignment horizontal="center"/>
    </xf>
    <xf numFmtId="209" fontId="105" fillId="0" borderId="49" xfId="47863" applyNumberFormat="1" applyFont="1" applyBorder="1" applyAlignment="1">
      <alignment horizontal="right" indent="1"/>
    </xf>
    <xf numFmtId="209" fontId="105" fillId="50" borderId="52" xfId="47863" applyNumberFormat="1" applyFont="1" applyFill="1" applyBorder="1" applyAlignment="1">
      <alignment horizontal="right" indent="1"/>
    </xf>
    <xf numFmtId="0" fontId="106" fillId="0" borderId="37" xfId="47863" applyFont="1" applyBorder="1"/>
    <xf numFmtId="0" fontId="106" fillId="0" borderId="49" xfId="47863" applyFont="1" applyBorder="1"/>
    <xf numFmtId="0" fontId="106" fillId="50" borderId="52" xfId="47863" applyFont="1" applyFill="1" applyBorder="1"/>
    <xf numFmtId="0" fontId="112" fillId="50" borderId="32" xfId="17901" applyFont="1" applyFill="1" applyBorder="1"/>
    <xf numFmtId="0" fontId="23" fillId="0" borderId="32" xfId="17901" applyFont="1" applyBorder="1"/>
    <xf numFmtId="4" fontId="23" fillId="0" borderId="32" xfId="0" applyNumberFormat="1" applyFont="1" applyBorder="1"/>
    <xf numFmtId="4" fontId="23" fillId="0" borderId="34" xfId="0" applyNumberFormat="1" applyFont="1" applyBorder="1"/>
    <xf numFmtId="4" fontId="23" fillId="0" borderId="51" xfId="0" applyNumberFormat="1" applyFont="1" applyBorder="1"/>
    <xf numFmtId="0" fontId="112" fillId="57" borderId="32" xfId="17901" applyFont="1" applyFill="1" applyBorder="1"/>
    <xf numFmtId="0" fontId="23" fillId="0" borderId="51" xfId="17901" applyFont="1" applyBorder="1"/>
    <xf numFmtId="0" fontId="100" fillId="50" borderId="32" xfId="17901" applyFont="1" applyFill="1" applyBorder="1"/>
    <xf numFmtId="4" fontId="112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0" xfId="0" applyNumberFormat="1" applyFont="1" applyBorder="1" applyAlignment="1">
      <alignment horizontal="left"/>
    </xf>
    <xf numFmtId="0" fontId="23" fillId="0" borderId="32" xfId="47869" applyFont="1" applyBorder="1"/>
    <xf numFmtId="4" fontId="23" fillId="0" borderId="54" xfId="0" applyNumberFormat="1" applyFont="1" applyBorder="1" applyAlignment="1">
      <alignment horizontal="center"/>
    </xf>
    <xf numFmtId="0" fontId="23" fillId="57" borderId="42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44" xfId="17901" applyFont="1" applyFill="1" applyBorder="1" applyAlignment="1">
      <alignment horizontal="center"/>
    </xf>
    <xf numFmtId="4" fontId="23" fillId="50" borderId="42" xfId="0" applyNumberFormat="1" applyFont="1" applyFill="1" applyBorder="1" applyAlignment="1">
      <alignment horizontal="center"/>
    </xf>
    <xf numFmtId="2" fontId="105" fillId="53" borderId="28" xfId="47863" applyNumberFormat="1" applyFont="1" applyFill="1" applyBorder="1"/>
    <xf numFmtId="3" fontId="23" fillId="50" borderId="50" xfId="47841" applyNumberFormat="1" applyFont="1" applyFill="1" applyBorder="1" applyAlignment="1">
      <alignment horizontal="right"/>
    </xf>
    <xf numFmtId="4" fontId="105" fillId="53" borderId="28" xfId="47863" applyNumberFormat="1" applyFont="1" applyFill="1" applyBorder="1"/>
    <xf numFmtId="2" fontId="105" fillId="53" borderId="28" xfId="47863" applyNumberFormat="1" applyFont="1" applyFill="1" applyBorder="1" applyAlignment="1">
      <alignment horizontal="right"/>
    </xf>
    <xf numFmtId="2" fontId="105" fillId="57" borderId="43" xfId="47863" applyNumberFormat="1" applyFont="1" applyFill="1" applyBorder="1" applyAlignment="1">
      <alignment horizontal="right" indent="1"/>
    </xf>
    <xf numFmtId="2" fontId="105" fillId="55" borderId="28" xfId="47863" applyNumberFormat="1" applyFont="1" applyFill="1" applyBorder="1"/>
    <xf numFmtId="0" fontId="23" fillId="54" borderId="44" xfId="17901" applyFont="1" applyFill="1" applyBorder="1" applyAlignment="1">
      <alignment horizontal="center"/>
    </xf>
    <xf numFmtId="3" fontId="23" fillId="54" borderId="50" xfId="47841" applyNumberFormat="1" applyFont="1" applyFill="1" applyBorder="1" applyAlignment="1">
      <alignment horizontal="center"/>
    </xf>
    <xf numFmtId="209" fontId="105" fillId="54" borderId="31" xfId="47863" applyNumberFormat="1" applyFont="1" applyFill="1" applyBorder="1" applyAlignment="1">
      <alignment horizontal="right" indent="1"/>
    </xf>
    <xf numFmtId="2" fontId="105" fillId="54" borderId="43" xfId="47863" applyNumberFormat="1" applyFont="1" applyFill="1" applyBorder="1"/>
    <xf numFmtId="209" fontId="105" fillId="54" borderId="52" xfId="47863" applyNumberFormat="1" applyFont="1" applyFill="1" applyBorder="1" applyAlignment="1">
      <alignment horizontal="right" indent="1"/>
    </xf>
    <xf numFmtId="0" fontId="23" fillId="50" borderId="42" xfId="17901" applyFont="1" applyFill="1" applyBorder="1" applyAlignment="1">
      <alignment horizontal="center"/>
    </xf>
    <xf numFmtId="2" fontId="105" fillId="50" borderId="43" xfId="47863" applyNumberFormat="1" applyFont="1" applyFill="1" applyBorder="1" applyAlignment="1">
      <alignment horizontal="right" indent="1"/>
    </xf>
    <xf numFmtId="0" fontId="23" fillId="57" borderId="55" xfId="17901" applyFont="1" applyFill="1" applyBorder="1" applyAlignment="1">
      <alignment horizontal="center"/>
    </xf>
    <xf numFmtId="3" fontId="23" fillId="57" borderId="33" xfId="47841" applyNumberFormat="1" applyFont="1" applyFill="1" applyBorder="1" applyAlignment="1">
      <alignment horizontal="right"/>
    </xf>
    <xf numFmtId="209" fontId="105" fillId="57" borderId="33" xfId="47863" applyNumberFormat="1" applyFont="1" applyFill="1" applyBorder="1" applyAlignment="1">
      <alignment horizontal="right" indent="1"/>
    </xf>
    <xf numFmtId="2" fontId="105" fillId="57" borderId="41" xfId="47863" applyNumberFormat="1" applyFont="1" applyFill="1" applyBorder="1" applyAlignment="1">
      <alignment horizontal="right" indent="1"/>
    </xf>
    <xf numFmtId="209" fontId="105" fillId="57" borderId="41" xfId="47863" applyNumberFormat="1" applyFont="1" applyFill="1" applyBorder="1" applyAlignment="1">
      <alignment horizontal="right" indent="1"/>
    </xf>
    <xf numFmtId="209" fontId="105" fillId="57" borderId="52" xfId="47863" applyNumberFormat="1" applyFont="1" applyFill="1" applyBorder="1" applyAlignment="1">
      <alignment horizontal="right" indent="1"/>
    </xf>
    <xf numFmtId="209" fontId="105" fillId="50" borderId="41" xfId="47863" applyNumberFormat="1" applyFont="1" applyFill="1" applyBorder="1" applyAlignment="1">
      <alignment horizontal="right" indent="1"/>
    </xf>
    <xf numFmtId="4" fontId="105" fillId="55" borderId="28" xfId="47863" applyNumberFormat="1" applyFont="1" applyFill="1" applyBorder="1"/>
    <xf numFmtId="2" fontId="105" fillId="50" borderId="52" xfId="47863" applyNumberFormat="1" applyFont="1" applyFill="1" applyBorder="1" applyAlignment="1">
      <alignment horizontal="right" indent="1"/>
    </xf>
    <xf numFmtId="2" fontId="112" fillId="57" borderId="36" xfId="17901" applyNumberFormat="1" applyFont="1" applyFill="1" applyBorder="1" applyAlignment="1">
      <alignment horizontal="center"/>
    </xf>
    <xf numFmtId="191" fontId="112" fillId="50" borderId="36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05" fillId="57" borderId="41" xfId="47863" applyNumberFormat="1" applyFont="1" applyFill="1" applyBorder="1" applyAlignment="1">
      <alignment horizontal="right"/>
    </xf>
    <xf numFmtId="4" fontId="112" fillId="57" borderId="42" xfId="0" applyNumberFormat="1" applyFont="1" applyFill="1" applyBorder="1" applyAlignment="1">
      <alignment horizontal="center"/>
    </xf>
    <xf numFmtId="4" fontId="23" fillId="57" borderId="42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6" fillId="57" borderId="31" xfId="47863" applyFont="1" applyFill="1" applyBorder="1"/>
    <xf numFmtId="0" fontId="106" fillId="57" borderId="41" xfId="47863" applyFont="1" applyFill="1" applyBorder="1"/>
    <xf numFmtId="0" fontId="112" fillId="57" borderId="49" xfId="17901" applyFont="1" applyFill="1" applyBorder="1"/>
    <xf numFmtId="4" fontId="23" fillId="0" borderId="57" xfId="0" applyNumberFormat="1" applyFont="1" applyBorder="1"/>
    <xf numFmtId="0" fontId="23" fillId="0" borderId="57" xfId="17901" applyFont="1" applyBorder="1"/>
    <xf numFmtId="4" fontId="112" fillId="57" borderId="58" xfId="0" applyNumberFormat="1" applyFont="1" applyFill="1" applyBorder="1" applyAlignment="1">
      <alignment horizontal="left"/>
    </xf>
    <xf numFmtId="4" fontId="6" fillId="0" borderId="0" xfId="0" applyNumberFormat="1" applyFont="1" applyAlignment="1">
      <alignment horizontal="center"/>
    </xf>
    <xf numFmtId="2" fontId="104" fillId="58" borderId="30" xfId="47863" applyNumberFormat="1" applyFont="1" applyFill="1" applyBorder="1" applyAlignment="1">
      <alignment horizontal="right"/>
    </xf>
    <xf numFmtId="10" fontId="117" fillId="56" borderId="62" xfId="47864" applyNumberFormat="1" applyFont="1" applyFill="1" applyBorder="1" applyAlignment="1">
      <alignment horizontal="center" vertical="center" wrapText="1"/>
    </xf>
    <xf numFmtId="10" fontId="117" fillId="56" borderId="66" xfId="47864" applyNumberFormat="1" applyFont="1" applyFill="1" applyBorder="1" applyAlignment="1">
      <alignment horizontal="center" vertical="center" wrapText="1"/>
    </xf>
    <xf numFmtId="10" fontId="117" fillId="56" borderId="70" xfId="47864" applyNumberFormat="1" applyFont="1" applyFill="1" applyBorder="1" applyAlignment="1">
      <alignment horizontal="center" vertical="center" wrapText="1"/>
    </xf>
    <xf numFmtId="4" fontId="23" fillId="0" borderId="29" xfId="0" applyNumberFormat="1" applyFont="1" applyBorder="1" applyAlignment="1">
      <alignment horizontal="center"/>
    </xf>
    <xf numFmtId="0" fontId="23" fillId="0" borderId="49" xfId="47863" applyFont="1" applyBorder="1" applyAlignment="1">
      <alignment horizontal="right" indent="1"/>
    </xf>
    <xf numFmtId="174" fontId="107" fillId="0" borderId="0" xfId="0" applyFont="1" applyAlignment="1">
      <alignment horizontal="left" vertical="center" indent="6"/>
    </xf>
    <xf numFmtId="174" fontId="109" fillId="0" borderId="0" xfId="0" applyFont="1" applyAlignment="1">
      <alignment vertical="center"/>
    </xf>
    <xf numFmtId="174" fontId="111" fillId="0" borderId="0" xfId="0" applyFont="1" applyAlignment="1">
      <alignment vertical="center"/>
    </xf>
    <xf numFmtId="174" fontId="107" fillId="0" borderId="0" xfId="0" applyFont="1" applyAlignment="1">
      <alignment horizontal="left" vertical="center" indent="9"/>
    </xf>
    <xf numFmtId="209" fontId="105" fillId="0" borderId="40" xfId="47863" applyNumberFormat="1" applyFont="1" applyBorder="1" applyAlignment="1">
      <alignment horizontal="right" indent="1"/>
    </xf>
    <xf numFmtId="4" fontId="23" fillId="0" borderId="31" xfId="0" applyNumberFormat="1" applyFont="1" applyBorder="1" applyAlignment="1">
      <alignment horizontal="left"/>
    </xf>
    <xf numFmtId="4" fontId="23" fillId="0" borderId="42" xfId="0" applyNumberFormat="1" applyFont="1" applyBorder="1" applyAlignment="1">
      <alignment horizontal="center"/>
    </xf>
    <xf numFmtId="174" fontId="107" fillId="0" borderId="0" xfId="0" applyFont="1" applyAlignment="1">
      <alignment horizontal="left" vertical="center" indent="13"/>
    </xf>
    <xf numFmtId="0" fontId="105" fillId="0" borderId="53" xfId="47863" applyFont="1" applyBorder="1"/>
    <xf numFmtId="0" fontId="23" fillId="0" borderId="44" xfId="17901" applyFont="1" applyBorder="1" applyAlignment="1">
      <alignment horizontal="center"/>
    </xf>
    <xf numFmtId="4" fontId="113" fillId="51" borderId="47" xfId="0" applyNumberFormat="1" applyFont="1" applyFill="1" applyBorder="1" applyAlignment="1">
      <alignment horizontal="center" vertical="center"/>
    </xf>
    <xf numFmtId="4" fontId="113" fillId="51" borderId="35" xfId="0" applyNumberFormat="1" applyFont="1" applyFill="1" applyBorder="1" applyAlignment="1">
      <alignment horizontal="center" vertical="center"/>
    </xf>
    <xf numFmtId="174" fontId="113" fillId="52" borderId="48" xfId="0" applyFont="1" applyFill="1" applyBorder="1" applyAlignment="1">
      <alignment horizontal="center" vertical="center" wrapText="1"/>
    </xf>
    <xf numFmtId="174" fontId="113" fillId="52" borderId="71" xfId="0" applyFont="1" applyFill="1" applyBorder="1" applyAlignment="1">
      <alignment horizontal="center" vertical="center" wrapText="1"/>
    </xf>
    <xf numFmtId="174" fontId="0" fillId="0" borderId="72" xfId="0" applyBorder="1" applyAlignment="1">
      <alignment horizontal="center" vertical="center" wrapText="1"/>
    </xf>
    <xf numFmtId="0" fontId="117" fillId="56" borderId="61" xfId="47864" applyFont="1" applyFill="1" applyBorder="1" applyAlignment="1">
      <alignment horizontal="left" vertical="center" wrapText="1"/>
    </xf>
    <xf numFmtId="174" fontId="0" fillId="0" borderId="62" xfId="0" applyBorder="1" applyAlignment="1">
      <alignment horizontal="left" vertical="center" wrapText="1"/>
    </xf>
    <xf numFmtId="0" fontId="117" fillId="56" borderId="62" xfId="47864" applyFont="1" applyFill="1" applyBorder="1" applyAlignment="1">
      <alignment horizontal="left" vertical="center" wrapText="1"/>
    </xf>
    <xf numFmtId="0" fontId="117" fillId="56" borderId="67" xfId="47864" applyFont="1" applyFill="1" applyBorder="1" applyAlignment="1">
      <alignment horizontal="left" vertical="center" wrapText="1"/>
    </xf>
    <xf numFmtId="0" fontId="117" fillId="56" borderId="68" xfId="47864" applyFont="1" applyFill="1" applyBorder="1" applyAlignment="1">
      <alignment horizontal="left" vertical="center" wrapText="1"/>
    </xf>
    <xf numFmtId="0" fontId="117" fillId="56" borderId="69" xfId="47864" applyFont="1" applyFill="1" applyBorder="1" applyAlignment="1">
      <alignment horizontal="left" vertical="center" wrapText="1"/>
    </xf>
    <xf numFmtId="174" fontId="0" fillId="0" borderId="70" xfId="0" applyBorder="1" applyAlignment="1">
      <alignment horizontal="left" vertical="center" wrapText="1"/>
    </xf>
    <xf numFmtId="0" fontId="117" fillId="56" borderId="70" xfId="47864" applyFont="1" applyFill="1" applyBorder="1" applyAlignment="1">
      <alignment horizontal="left" vertical="center" wrapText="1"/>
    </xf>
    <xf numFmtId="0" fontId="117" fillId="56" borderId="59" xfId="47864" applyFont="1" applyFill="1" applyBorder="1" applyAlignment="1">
      <alignment horizontal="left" vertical="center" wrapText="1"/>
    </xf>
    <xf numFmtId="0" fontId="117" fillId="56" borderId="60" xfId="47864" applyFont="1" applyFill="1" applyBorder="1" applyAlignment="1">
      <alignment horizontal="left" vertical="center" wrapText="1"/>
    </xf>
    <xf numFmtId="0" fontId="117" fillId="56" borderId="66" xfId="47864" applyFont="1" applyFill="1" applyBorder="1" applyAlignment="1">
      <alignment horizontal="left" vertical="center" wrapText="1"/>
    </xf>
    <xf numFmtId="174" fontId="0" fillId="0" borderId="66" xfId="0" applyBorder="1" applyAlignment="1">
      <alignment horizontal="left" vertical="center" wrapText="1"/>
    </xf>
    <xf numFmtId="0" fontId="117" fillId="56" borderId="63" xfId="47864" applyFont="1" applyFill="1" applyBorder="1" applyAlignment="1">
      <alignment horizontal="left" vertical="center" wrapText="1"/>
    </xf>
    <xf numFmtId="0" fontId="117" fillId="56" borderId="64" xfId="47864" applyFont="1" applyFill="1" applyBorder="1" applyAlignment="1">
      <alignment horizontal="left" vertical="center" wrapText="1"/>
    </xf>
    <xf numFmtId="0" fontId="117" fillId="56" borderId="65" xfId="47864" applyFont="1" applyFill="1" applyBorder="1" applyAlignment="1">
      <alignment horizontal="left" vertical="center" wrapText="1"/>
    </xf>
    <xf numFmtId="174" fontId="0" fillId="0" borderId="46" xfId="0" applyBorder="1" applyAlignment="1"/>
    <xf numFmtId="0" fontId="112" fillId="54" borderId="57" xfId="17901" applyFont="1" applyFill="1" applyBorder="1"/>
    <xf numFmtId="0" fontId="100" fillId="50" borderId="57" xfId="17901" applyFont="1" applyFill="1" applyBorder="1"/>
    <xf numFmtId="0" fontId="112" fillId="50" borderId="57" xfId="17901" applyFont="1" applyFill="1" applyBorder="1"/>
    <xf numFmtId="4" fontId="23" fillId="0" borderId="57" xfId="0" applyNumberFormat="1" applyFont="1" applyBorder="1" applyAlignment="1">
      <alignment horizontal="left"/>
    </xf>
    <xf numFmtId="0" fontId="23" fillId="0" borderId="57" xfId="47869" applyFont="1" applyBorder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38</xdr:row>
      <xdr:rowOff>161925</xdr:rowOff>
    </xdr:from>
    <xdr:to>
      <xdr:col>2</xdr:col>
      <xdr:colOff>2457450</xdr:colOff>
      <xdr:row>38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6"/>
  <sheetViews>
    <sheetView tabSelected="1" topLeftCell="A106" zoomScale="80" zoomScaleNormal="80" workbookViewId="0">
      <selection activeCell="K36" sqref="K36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14"/>
      <c r="B1" s="15"/>
      <c r="C1" s="14"/>
      <c r="D1" s="15"/>
      <c r="E1" s="16"/>
      <c r="F1" s="14"/>
      <c r="G1" s="14"/>
      <c r="H1" s="14"/>
    </row>
    <row r="2" spans="1:9" ht="69.75" customHeight="1" thickBot="1">
      <c r="A2" s="14"/>
      <c r="B2" s="137"/>
      <c r="C2" s="138"/>
      <c r="D2" s="138"/>
      <c r="E2" s="138"/>
      <c r="F2" s="138"/>
      <c r="G2" s="138"/>
      <c r="H2" s="157"/>
    </row>
    <row r="3" spans="1:9" ht="65.25" customHeight="1" thickBot="1">
      <c r="B3" s="139" t="s">
        <v>0</v>
      </c>
      <c r="C3" s="140"/>
      <c r="D3" s="140"/>
      <c r="E3" s="140"/>
      <c r="F3" s="140"/>
      <c r="G3" s="140"/>
      <c r="H3" s="141"/>
    </row>
    <row r="4" spans="1:9" ht="40.5" customHeight="1">
      <c r="B4" s="150" t="s">
        <v>1</v>
      </c>
      <c r="C4" s="151"/>
      <c r="D4" s="142" t="s">
        <v>2</v>
      </c>
      <c r="E4" s="143"/>
      <c r="F4" s="144"/>
      <c r="G4" s="143"/>
      <c r="H4" s="122"/>
    </row>
    <row r="5" spans="1:9" ht="40.5" customHeight="1">
      <c r="B5" s="154" t="s">
        <v>3</v>
      </c>
      <c r="C5" s="155"/>
      <c r="D5" s="156" t="s">
        <v>4</v>
      </c>
      <c r="E5" s="153"/>
      <c r="F5" s="152"/>
      <c r="G5" s="153"/>
      <c r="H5" s="123"/>
    </row>
    <row r="6" spans="1:9" ht="40.5" customHeight="1" thickBot="1">
      <c r="B6" s="145" t="s">
        <v>5</v>
      </c>
      <c r="C6" s="146"/>
      <c r="D6" s="147" t="s">
        <v>6</v>
      </c>
      <c r="E6" s="148"/>
      <c r="F6" s="149"/>
      <c r="G6" s="148"/>
      <c r="H6" s="124"/>
    </row>
    <row r="7" spans="1:9" ht="40.5" customHeight="1" thickBot="1">
      <c r="B7" s="145" t="s">
        <v>7</v>
      </c>
      <c r="C7" s="146"/>
      <c r="D7" s="147"/>
      <c r="E7" s="148"/>
      <c r="F7" s="149"/>
      <c r="G7" s="148"/>
      <c r="H7" s="124"/>
    </row>
    <row r="8" spans="1:9" ht="42.75" customHeight="1" thickBot="1">
      <c r="B8" s="24" t="s">
        <v>8</v>
      </c>
      <c r="C8" s="24" t="s">
        <v>9</v>
      </c>
      <c r="D8" s="24" t="s">
        <v>10</v>
      </c>
      <c r="E8" s="24" t="s">
        <v>11</v>
      </c>
      <c r="F8" s="25" t="s">
        <v>12</v>
      </c>
      <c r="G8" s="25" t="s">
        <v>13</v>
      </c>
      <c r="H8" s="25" t="s">
        <v>14</v>
      </c>
    </row>
    <row r="9" spans="1:9" ht="19.5" thickBot="1">
      <c r="B9" s="26" t="s">
        <v>15</v>
      </c>
      <c r="C9" s="27" t="s">
        <v>16</v>
      </c>
      <c r="D9" s="28"/>
      <c r="E9" s="29"/>
      <c r="F9" s="30"/>
      <c r="G9" s="58"/>
      <c r="H9" s="88">
        <f>+G10+G13</f>
        <v>0</v>
      </c>
    </row>
    <row r="10" spans="1:9" ht="18.75">
      <c r="B10" s="51" t="s">
        <v>17</v>
      </c>
      <c r="C10" s="72" t="s">
        <v>18</v>
      </c>
      <c r="D10" s="98"/>
      <c r="E10" s="99"/>
      <c r="F10" s="100"/>
      <c r="G10" s="110">
        <f>SUM(G11:G12)</f>
        <v>0</v>
      </c>
      <c r="H10" s="102"/>
    </row>
    <row r="11" spans="1:9" ht="17.25" customHeight="1">
      <c r="B11" s="32" t="s">
        <v>19</v>
      </c>
      <c r="C11" s="118" t="s">
        <v>20</v>
      </c>
      <c r="D11" s="32" t="s">
        <v>21</v>
      </c>
      <c r="E11" s="17"/>
      <c r="F11" s="17"/>
      <c r="G11" s="61">
        <f t="shared" ref="G11:G12" si="0">E11*F11</f>
        <v>0</v>
      </c>
      <c r="H11" s="126"/>
      <c r="I11" s="127"/>
    </row>
    <row r="12" spans="1:9" ht="18" customHeight="1">
      <c r="B12" s="32" t="s">
        <v>22</v>
      </c>
      <c r="C12" s="118" t="s">
        <v>23</v>
      </c>
      <c r="D12" s="32" t="s">
        <v>24</v>
      </c>
      <c r="E12" s="17"/>
      <c r="F12" s="17"/>
      <c r="G12" s="61">
        <f t="shared" si="0"/>
        <v>0</v>
      </c>
      <c r="H12" s="126"/>
      <c r="I12" s="127"/>
    </row>
    <row r="13" spans="1:9" ht="18.75">
      <c r="B13" s="33" t="s">
        <v>25</v>
      </c>
      <c r="C13" s="158" t="s">
        <v>26</v>
      </c>
      <c r="D13" s="91"/>
      <c r="E13" s="92"/>
      <c r="F13" s="93"/>
      <c r="G13" s="94">
        <f>SUM(G14:G16)</f>
        <v>0</v>
      </c>
      <c r="H13" s="95"/>
      <c r="I13" s="9"/>
    </row>
    <row r="14" spans="1:9" ht="18.75">
      <c r="B14" s="32" t="s">
        <v>27</v>
      </c>
      <c r="C14" s="118" t="s">
        <v>28</v>
      </c>
      <c r="D14" s="32" t="s">
        <v>29</v>
      </c>
      <c r="E14" s="17"/>
      <c r="F14" s="17"/>
      <c r="G14" s="61">
        <f t="shared" ref="G14:G16" si="1">E14*F14</f>
        <v>0</v>
      </c>
      <c r="H14" s="62"/>
      <c r="I14" s="127"/>
    </row>
    <row r="15" spans="1:9" ht="18.75">
      <c r="B15" s="32" t="s">
        <v>30</v>
      </c>
      <c r="C15" s="118" t="s">
        <v>31</v>
      </c>
      <c r="D15" s="32" t="s">
        <v>21</v>
      </c>
      <c r="E15" s="17"/>
      <c r="F15" s="17"/>
      <c r="G15" s="61">
        <f t="shared" si="1"/>
        <v>0</v>
      </c>
      <c r="H15" s="62"/>
      <c r="I15" s="127"/>
    </row>
    <row r="16" spans="1:9" ht="19.5" thickBot="1">
      <c r="B16" s="32" t="s">
        <v>32</v>
      </c>
      <c r="C16" s="118" t="s">
        <v>33</v>
      </c>
      <c r="D16" s="35" t="s">
        <v>21</v>
      </c>
      <c r="E16" s="17"/>
      <c r="F16" s="17"/>
      <c r="G16" s="61">
        <f t="shared" si="1"/>
        <v>0</v>
      </c>
      <c r="H16" s="62"/>
      <c r="I16" s="9"/>
    </row>
    <row r="17" spans="2:9" ht="19.5" thickBot="1">
      <c r="B17" s="57" t="s">
        <v>34</v>
      </c>
      <c r="C17" s="27" t="s">
        <v>35</v>
      </c>
      <c r="D17" s="28"/>
      <c r="E17" s="29"/>
      <c r="F17" s="30"/>
      <c r="G17" s="59"/>
      <c r="H17" s="87">
        <f>SUM(G18:G18)</f>
        <v>0</v>
      </c>
      <c r="I17" s="10"/>
    </row>
    <row r="18" spans="2:9" ht="19.5" thickBot="1">
      <c r="B18" s="38" t="s">
        <v>36</v>
      </c>
      <c r="C18" s="117" t="s">
        <v>37</v>
      </c>
      <c r="D18" s="38" t="s">
        <v>38</v>
      </c>
      <c r="E18" s="17"/>
      <c r="F18" s="17"/>
      <c r="G18" s="61">
        <f t="shared" ref="G18" si="2">E18*F18</f>
        <v>0</v>
      </c>
      <c r="H18" s="41"/>
      <c r="I18" s="128"/>
    </row>
    <row r="19" spans="2:9" ht="19.5" thickBot="1">
      <c r="B19" s="57" t="s">
        <v>39</v>
      </c>
      <c r="C19" s="27" t="s">
        <v>40</v>
      </c>
      <c r="D19" s="28"/>
      <c r="E19" s="29"/>
      <c r="F19" s="30"/>
      <c r="G19" s="59"/>
      <c r="H19" s="87">
        <f>SUM(G20:G20)</f>
        <v>0</v>
      </c>
      <c r="I19" s="12"/>
    </row>
    <row r="20" spans="2:9" ht="19.5" thickBot="1">
      <c r="B20" s="32">
        <v>3.1</v>
      </c>
      <c r="C20" s="117" t="s">
        <v>41</v>
      </c>
      <c r="D20" s="38" t="s">
        <v>38</v>
      </c>
      <c r="E20" s="17"/>
      <c r="F20" s="17"/>
      <c r="G20" s="61">
        <f t="shared" ref="G20" si="3">E20*F20</f>
        <v>0</v>
      </c>
      <c r="H20" s="62"/>
      <c r="I20" s="129"/>
    </row>
    <row r="21" spans="2:9" ht="19.5" thickBot="1">
      <c r="B21" s="57" t="s">
        <v>42</v>
      </c>
      <c r="C21" s="27" t="s">
        <v>43</v>
      </c>
      <c r="D21" s="28"/>
      <c r="E21" s="29"/>
      <c r="F21" s="59"/>
      <c r="G21" s="59"/>
      <c r="H21" s="87">
        <f>SUM(G22:G30)</f>
        <v>0</v>
      </c>
      <c r="I21" s="13"/>
    </row>
    <row r="22" spans="2:9" ht="18.75">
      <c r="B22" s="32">
        <v>4.0999999999999996</v>
      </c>
      <c r="C22" s="118" t="s">
        <v>44</v>
      </c>
      <c r="D22" s="32" t="s">
        <v>38</v>
      </c>
      <c r="E22" s="17"/>
      <c r="F22" s="17"/>
      <c r="G22" s="61">
        <f t="shared" ref="G22:G29" si="4">E22*F22</f>
        <v>0</v>
      </c>
      <c r="H22" s="62"/>
      <c r="I22" s="13"/>
    </row>
    <row r="23" spans="2:9" ht="18.75">
      <c r="B23" s="32">
        <v>4.13</v>
      </c>
      <c r="C23" s="68" t="s">
        <v>45</v>
      </c>
      <c r="D23" s="35" t="s">
        <v>46</v>
      </c>
      <c r="E23" s="17"/>
      <c r="F23" s="17"/>
      <c r="G23" s="61">
        <f t="shared" si="4"/>
        <v>0</v>
      </c>
      <c r="H23" s="41"/>
      <c r="I23" s="128"/>
    </row>
    <row r="24" spans="2:9" ht="18.75">
      <c r="B24" s="32">
        <v>4.1399999999999997</v>
      </c>
      <c r="C24" s="118" t="s">
        <v>47</v>
      </c>
      <c r="D24" s="32" t="s">
        <v>46</v>
      </c>
      <c r="E24" s="17"/>
      <c r="F24" s="17"/>
      <c r="G24" s="61">
        <f t="shared" si="4"/>
        <v>0</v>
      </c>
      <c r="H24" s="62"/>
      <c r="I24" s="128"/>
    </row>
    <row r="25" spans="2:9" ht="18.75">
      <c r="B25" s="32">
        <v>4.1500000000000004</v>
      </c>
      <c r="C25" s="118" t="s">
        <v>48</v>
      </c>
      <c r="D25" s="32" t="s">
        <v>46</v>
      </c>
      <c r="E25" s="17"/>
      <c r="F25" s="17"/>
      <c r="G25" s="61">
        <f t="shared" si="4"/>
        <v>0</v>
      </c>
      <c r="H25" s="62"/>
      <c r="I25" s="128"/>
    </row>
    <row r="26" spans="2:9" ht="18.75">
      <c r="B26" s="32">
        <v>4.18</v>
      </c>
      <c r="C26" s="118" t="s">
        <v>49</v>
      </c>
      <c r="D26" s="32" t="s">
        <v>46</v>
      </c>
      <c r="E26" s="17"/>
      <c r="F26" s="17"/>
      <c r="G26" s="61">
        <f t="shared" si="4"/>
        <v>0</v>
      </c>
      <c r="H26" s="62"/>
      <c r="I26" s="9"/>
    </row>
    <row r="27" spans="2:9" ht="18.75">
      <c r="B27" s="50">
        <v>4.21</v>
      </c>
      <c r="C27" s="118" t="s">
        <v>50</v>
      </c>
      <c r="D27" s="32" t="s">
        <v>24</v>
      </c>
      <c r="E27" s="17"/>
      <c r="F27" s="17"/>
      <c r="G27" s="61">
        <f t="shared" si="4"/>
        <v>0</v>
      </c>
      <c r="H27" s="62"/>
      <c r="I27" s="9"/>
    </row>
    <row r="28" spans="2:9" ht="18.75">
      <c r="B28" s="32">
        <v>4.22</v>
      </c>
      <c r="C28" s="118" t="s">
        <v>51</v>
      </c>
      <c r="D28" s="32" t="s">
        <v>24</v>
      </c>
      <c r="E28" s="17"/>
      <c r="F28" s="17"/>
      <c r="G28" s="61">
        <f t="shared" si="4"/>
        <v>0</v>
      </c>
      <c r="H28" s="62"/>
      <c r="I28" s="9"/>
    </row>
    <row r="29" spans="2:9" ht="21" customHeight="1">
      <c r="B29" s="32">
        <v>4.26</v>
      </c>
      <c r="C29" s="118" t="s">
        <v>52</v>
      </c>
      <c r="D29" s="32" t="s">
        <v>38</v>
      </c>
      <c r="E29" s="17"/>
      <c r="F29" s="17"/>
      <c r="G29" s="61">
        <f t="shared" si="4"/>
        <v>0</v>
      </c>
      <c r="H29" s="62"/>
      <c r="I29" s="10"/>
    </row>
    <row r="30" spans="2:9" ht="21" customHeight="1" thickBot="1">
      <c r="B30" s="32">
        <v>4.2699999999999996</v>
      </c>
      <c r="C30" s="118" t="s">
        <v>53</v>
      </c>
      <c r="D30" s="32" t="s">
        <v>21</v>
      </c>
      <c r="E30" s="17"/>
      <c r="F30" s="17"/>
      <c r="G30" s="61">
        <f t="shared" ref="G30" si="5">E30*F30</f>
        <v>0</v>
      </c>
      <c r="H30" s="62"/>
      <c r="I30" s="10"/>
    </row>
    <row r="31" spans="2:9" ht="19.5" thickBot="1">
      <c r="B31" s="26" t="s">
        <v>54</v>
      </c>
      <c r="C31" s="27" t="s">
        <v>55</v>
      </c>
      <c r="D31" s="28"/>
      <c r="E31" s="29"/>
      <c r="F31" s="30"/>
      <c r="G31" s="30"/>
      <c r="H31" s="85">
        <f>G32</f>
        <v>0</v>
      </c>
      <c r="I31" s="10"/>
    </row>
    <row r="32" spans="2:9" ht="18.75">
      <c r="B32" s="51" t="s">
        <v>56</v>
      </c>
      <c r="C32" s="72" t="s">
        <v>57</v>
      </c>
      <c r="D32" s="98"/>
      <c r="E32" s="99"/>
      <c r="F32" s="100"/>
      <c r="G32" s="101">
        <f>SUM(G33:G33)</f>
        <v>0</v>
      </c>
      <c r="H32" s="102"/>
      <c r="I32" s="11"/>
    </row>
    <row r="33" spans="2:9" ht="19.5" thickBot="1">
      <c r="B33" s="35" t="s">
        <v>58</v>
      </c>
      <c r="C33" s="69" t="s">
        <v>59</v>
      </c>
      <c r="D33" s="37" t="s">
        <v>60</v>
      </c>
      <c r="E33" s="17"/>
      <c r="F33" s="17"/>
      <c r="G33" s="61">
        <f>E33*F33</f>
        <v>0</v>
      </c>
      <c r="H33" s="41"/>
      <c r="I33" s="130"/>
    </row>
    <row r="34" spans="2:9" ht="19.5" thickBot="1">
      <c r="B34" s="45">
        <v>7</v>
      </c>
      <c r="C34" s="46" t="s">
        <v>61</v>
      </c>
      <c r="D34" s="47"/>
      <c r="E34" s="48"/>
      <c r="F34" s="49"/>
      <c r="G34" s="49"/>
      <c r="H34" s="105">
        <f>SUM(G35:G36)</f>
        <v>0</v>
      </c>
      <c r="I34"/>
    </row>
    <row r="35" spans="2:9" ht="21">
      <c r="B35" s="38" t="s">
        <v>62</v>
      </c>
      <c r="C35" s="76" t="s">
        <v>63</v>
      </c>
      <c r="D35" s="37" t="s">
        <v>46</v>
      </c>
      <c r="E35" s="125"/>
      <c r="F35" s="17"/>
      <c r="G35" s="61">
        <f>E35*F35</f>
        <v>0</v>
      </c>
      <c r="H35" s="64"/>
      <c r="I35"/>
    </row>
    <row r="36" spans="2:9" ht="21.75" thickBot="1">
      <c r="B36" s="38" t="s">
        <v>64</v>
      </c>
      <c r="C36" s="76" t="s">
        <v>65</v>
      </c>
      <c r="D36" s="37" t="s">
        <v>46</v>
      </c>
      <c r="E36" s="125"/>
      <c r="F36" s="17"/>
      <c r="G36" s="61">
        <f>E36*F36</f>
        <v>0</v>
      </c>
      <c r="H36" s="64"/>
      <c r="I36"/>
    </row>
    <row r="37" spans="2:9" ht="19.5" thickBot="1">
      <c r="B37" s="45">
        <v>8</v>
      </c>
      <c r="C37" s="46" t="s">
        <v>66</v>
      </c>
      <c r="D37" s="47"/>
      <c r="E37" s="48"/>
      <c r="F37" s="49"/>
      <c r="G37" s="49"/>
      <c r="H37" s="90">
        <f>G38</f>
        <v>0</v>
      </c>
      <c r="I37"/>
    </row>
    <row r="38" spans="2:9" ht="18.75">
      <c r="B38" s="31"/>
      <c r="C38" s="67" t="s">
        <v>67</v>
      </c>
      <c r="D38" s="96"/>
      <c r="E38" s="55"/>
      <c r="F38" s="56"/>
      <c r="G38" s="97">
        <f>SUM(G39:G40)</f>
        <v>0</v>
      </c>
      <c r="H38" s="104"/>
      <c r="I38"/>
    </row>
    <row r="39" spans="2:9" ht="18.75">
      <c r="B39" s="35">
        <v>8.1999999999999993</v>
      </c>
      <c r="C39" s="118" t="s">
        <v>68</v>
      </c>
      <c r="D39" s="38" t="s">
        <v>38</v>
      </c>
      <c r="E39" s="17"/>
      <c r="F39" s="17"/>
      <c r="G39" s="61">
        <f t="shared" ref="G39:G40" si="6">E39*F39</f>
        <v>0</v>
      </c>
      <c r="H39" s="41"/>
      <c r="I39"/>
    </row>
    <row r="40" spans="2:9" ht="19.5" thickBot="1">
      <c r="B40" s="35">
        <v>8.3000000000000007</v>
      </c>
      <c r="C40" s="73" t="s">
        <v>69</v>
      </c>
      <c r="D40" s="38" t="s">
        <v>38</v>
      </c>
      <c r="E40" s="17"/>
      <c r="F40" s="17"/>
      <c r="G40" s="61">
        <f t="shared" si="6"/>
        <v>0</v>
      </c>
      <c r="H40" s="41"/>
      <c r="I40"/>
    </row>
    <row r="41" spans="2:9" ht="19.5" thickBot="1">
      <c r="B41" s="45" t="s">
        <v>70</v>
      </c>
      <c r="C41" s="46" t="s">
        <v>71</v>
      </c>
      <c r="D41" s="47"/>
      <c r="E41" s="48"/>
      <c r="F41" s="49"/>
      <c r="G41" s="49"/>
      <c r="H41" s="90">
        <f>G42+G51</f>
        <v>0</v>
      </c>
      <c r="I41" s="13"/>
    </row>
    <row r="42" spans="2:9" ht="18.75">
      <c r="B42" s="51" t="s">
        <v>72</v>
      </c>
      <c r="C42" s="72" t="s">
        <v>73</v>
      </c>
      <c r="D42" s="80"/>
      <c r="E42" s="52"/>
      <c r="F42" s="53"/>
      <c r="G42" s="89">
        <f>G43+G47+G49</f>
        <v>0</v>
      </c>
      <c r="H42" s="102"/>
      <c r="I42" s="13"/>
    </row>
    <row r="43" spans="2:9" ht="18.75">
      <c r="B43" s="31" t="s">
        <v>74</v>
      </c>
      <c r="C43" s="74" t="s">
        <v>75</v>
      </c>
      <c r="D43" s="81"/>
      <c r="E43" s="55"/>
      <c r="F43" s="56"/>
      <c r="G43" s="97">
        <f>SUM(G44:G46)</f>
        <v>0</v>
      </c>
      <c r="H43" s="63"/>
      <c r="I43" s="13"/>
    </row>
    <row r="44" spans="2:9" ht="18.75">
      <c r="B44" s="37" t="s">
        <v>76</v>
      </c>
      <c r="C44" s="117" t="s">
        <v>77</v>
      </c>
      <c r="D44" s="38" t="s">
        <v>46</v>
      </c>
      <c r="E44" s="17"/>
      <c r="F44" s="17"/>
      <c r="G44" s="61">
        <f t="shared" ref="G44:G46" si="7">E44*F44</f>
        <v>0</v>
      </c>
      <c r="H44" s="41"/>
      <c r="I44" s="13"/>
    </row>
    <row r="45" spans="2:9" ht="21">
      <c r="B45" s="37" t="s">
        <v>78</v>
      </c>
      <c r="C45" s="117" t="s">
        <v>79</v>
      </c>
      <c r="D45" s="38" t="s">
        <v>46</v>
      </c>
      <c r="E45" s="17"/>
      <c r="F45" s="17"/>
      <c r="G45" s="61">
        <f t="shared" si="7"/>
        <v>0</v>
      </c>
      <c r="H45" s="64"/>
      <c r="I45" s="13"/>
    </row>
    <row r="46" spans="2:9" ht="18.75">
      <c r="B46" s="32" t="s">
        <v>80</v>
      </c>
      <c r="C46" s="19" t="s">
        <v>81</v>
      </c>
      <c r="D46" s="38" t="s">
        <v>46</v>
      </c>
      <c r="E46" s="17"/>
      <c r="F46" s="17"/>
      <c r="G46" s="61">
        <f t="shared" si="7"/>
        <v>0</v>
      </c>
      <c r="H46" s="131"/>
      <c r="I46"/>
    </row>
    <row r="47" spans="2:9" ht="18.75">
      <c r="B47" s="31" t="s">
        <v>82</v>
      </c>
      <c r="C47" s="159" t="s">
        <v>83</v>
      </c>
      <c r="D47" s="82"/>
      <c r="E47" s="86"/>
      <c r="F47" s="60"/>
      <c r="G47" s="106">
        <f>SUM(G48:G48)</f>
        <v>0</v>
      </c>
      <c r="H47" s="63"/>
      <c r="I47"/>
    </row>
    <row r="48" spans="2:9" ht="21">
      <c r="B48" s="37" t="s">
        <v>84</v>
      </c>
      <c r="C48" s="117" t="s">
        <v>85</v>
      </c>
      <c r="D48" s="38" t="s">
        <v>46</v>
      </c>
      <c r="E48" s="17"/>
      <c r="F48" s="17"/>
      <c r="G48" s="61">
        <f t="shared" ref="G48" si="8">E48*F48</f>
        <v>0</v>
      </c>
      <c r="H48" s="64"/>
      <c r="I48"/>
    </row>
    <row r="49" spans="2:14" ht="18.75">
      <c r="B49" s="31" t="s">
        <v>86</v>
      </c>
      <c r="C49" s="160" t="s">
        <v>87</v>
      </c>
      <c r="D49" s="83"/>
      <c r="E49" s="86"/>
      <c r="F49" s="60"/>
      <c r="G49" s="106">
        <f>SUM(G50:G50)</f>
        <v>0</v>
      </c>
      <c r="H49" s="63"/>
      <c r="I49" s="13"/>
    </row>
    <row r="50" spans="2:14" ht="18.75">
      <c r="B50" s="32" t="s">
        <v>88</v>
      </c>
      <c r="C50" s="73" t="s">
        <v>89</v>
      </c>
      <c r="D50" s="79" t="s">
        <v>29</v>
      </c>
      <c r="E50" s="17"/>
      <c r="F50" s="17"/>
      <c r="G50" s="61">
        <f>E50*F50</f>
        <v>0</v>
      </c>
      <c r="H50" s="41"/>
      <c r="I50" s="13"/>
    </row>
    <row r="51" spans="2:14" ht="18.75">
      <c r="B51" s="107" t="s">
        <v>90</v>
      </c>
      <c r="C51" s="72" t="s">
        <v>91</v>
      </c>
      <c r="D51" s="80"/>
      <c r="E51" s="52"/>
      <c r="F51" s="53"/>
      <c r="G51" s="89">
        <f>G52</f>
        <v>0</v>
      </c>
      <c r="H51" s="103"/>
      <c r="I51"/>
    </row>
    <row r="52" spans="2:14" ht="21">
      <c r="B52" s="108" t="s">
        <v>92</v>
      </c>
      <c r="C52" s="75" t="s">
        <v>93</v>
      </c>
      <c r="D52" s="84"/>
      <c r="E52" s="20"/>
      <c r="F52" s="109"/>
      <c r="G52" s="97">
        <f>SUM(G53:G54)</f>
        <v>0</v>
      </c>
      <c r="H52" s="66"/>
      <c r="I52"/>
    </row>
    <row r="53" spans="2:14" ht="18.75">
      <c r="B53" s="39" t="s">
        <v>94</v>
      </c>
      <c r="C53" s="132" t="s">
        <v>95</v>
      </c>
      <c r="D53" s="133" t="s">
        <v>46</v>
      </c>
      <c r="E53" s="17"/>
      <c r="F53" s="17"/>
      <c r="G53" s="61">
        <f t="shared" ref="G53" si="9">E53*F53</f>
        <v>0</v>
      </c>
      <c r="H53" s="41"/>
      <c r="I53"/>
    </row>
    <row r="54" spans="2:14" ht="19.5" thickBot="1">
      <c r="B54" s="39" t="s">
        <v>96</v>
      </c>
      <c r="C54" s="18" t="s">
        <v>97</v>
      </c>
      <c r="D54" s="38" t="s">
        <v>46</v>
      </c>
      <c r="E54" s="17"/>
      <c r="F54" s="17"/>
      <c r="G54" s="61">
        <f t="shared" ref="G54" si="10">E54*F54</f>
        <v>0</v>
      </c>
      <c r="H54" s="41"/>
      <c r="I54"/>
    </row>
    <row r="55" spans="2:14" ht="19.5" thickBot="1">
      <c r="B55" s="45" t="s">
        <v>98</v>
      </c>
      <c r="C55" s="46" t="s">
        <v>99</v>
      </c>
      <c r="D55" s="47"/>
      <c r="E55" s="48"/>
      <c r="F55" s="49"/>
      <c r="G55" s="49"/>
      <c r="H55" s="90">
        <f>G56+G62</f>
        <v>0</v>
      </c>
      <c r="N55" s="10"/>
    </row>
    <row r="56" spans="2:14" ht="21">
      <c r="B56" s="111" t="s">
        <v>100</v>
      </c>
      <c r="C56" s="119" t="s">
        <v>101</v>
      </c>
      <c r="D56" s="112"/>
      <c r="E56" s="113"/>
      <c r="F56" s="114"/>
      <c r="G56" s="89">
        <f>SUM(G57:G61)</f>
        <v>0</v>
      </c>
      <c r="H56" s="115"/>
      <c r="N56" s="9"/>
    </row>
    <row r="57" spans="2:14" ht="21">
      <c r="B57" s="37" t="s">
        <v>102</v>
      </c>
      <c r="C57" s="161" t="s">
        <v>103</v>
      </c>
      <c r="D57" s="38" t="s">
        <v>46</v>
      </c>
      <c r="E57" s="17"/>
      <c r="F57" s="17"/>
      <c r="G57" s="61">
        <f t="shared" ref="G57:G61" si="11">E57*F57</f>
        <v>0</v>
      </c>
      <c r="H57" s="65"/>
      <c r="N57" s="10"/>
    </row>
    <row r="58" spans="2:14" ht="21">
      <c r="B58" s="37" t="s">
        <v>104</v>
      </c>
      <c r="C58" s="161" t="s">
        <v>105</v>
      </c>
      <c r="D58" s="38" t="s">
        <v>46</v>
      </c>
      <c r="E58" s="17"/>
      <c r="F58" s="17"/>
      <c r="G58" s="61">
        <f t="shared" si="11"/>
        <v>0</v>
      </c>
      <c r="H58" s="65"/>
      <c r="N58" s="10"/>
    </row>
    <row r="59" spans="2:14" ht="21">
      <c r="B59" s="37" t="s">
        <v>106</v>
      </c>
      <c r="C59" s="161" t="s">
        <v>107</v>
      </c>
      <c r="D59" s="38" t="s">
        <v>46</v>
      </c>
      <c r="E59" s="17"/>
      <c r="F59" s="17"/>
      <c r="G59" s="61">
        <f t="shared" si="11"/>
        <v>0</v>
      </c>
      <c r="H59" s="65"/>
      <c r="I59" s="13"/>
      <c r="J59" s="13"/>
      <c r="N59" s="11"/>
    </row>
    <row r="60" spans="2:14" ht="21">
      <c r="B60" s="37" t="s">
        <v>108</v>
      </c>
      <c r="C60" s="161" t="s">
        <v>109</v>
      </c>
      <c r="D60" s="38" t="s">
        <v>46</v>
      </c>
      <c r="E60" s="17"/>
      <c r="F60" s="17"/>
      <c r="G60" s="61">
        <f t="shared" si="11"/>
        <v>0</v>
      </c>
      <c r="H60" s="65"/>
      <c r="I60" s="134"/>
      <c r="J60"/>
      <c r="N60" s="11"/>
    </row>
    <row r="61" spans="2:14" ht="21">
      <c r="B61" s="37" t="s">
        <v>110</v>
      </c>
      <c r="C61" s="77" t="s">
        <v>111</v>
      </c>
      <c r="D61" s="38" t="s">
        <v>24</v>
      </c>
      <c r="E61" s="17"/>
      <c r="F61" s="17"/>
      <c r="G61" s="61">
        <f t="shared" si="11"/>
        <v>0</v>
      </c>
      <c r="H61" s="65"/>
      <c r="I61" s="10"/>
      <c r="J61"/>
      <c r="N61" s="11"/>
    </row>
    <row r="62" spans="2:14" ht="18.75">
      <c r="B62" s="107" t="s">
        <v>112</v>
      </c>
      <c r="C62" s="72" t="s">
        <v>113</v>
      </c>
      <c r="D62" s="80"/>
      <c r="E62" s="52"/>
      <c r="F62" s="53"/>
      <c r="G62" s="89">
        <f>SUM(G63:G64)</f>
        <v>0</v>
      </c>
      <c r="H62" s="103"/>
      <c r="I62" s="10"/>
      <c r="J62"/>
      <c r="N62" s="10"/>
    </row>
    <row r="63" spans="2:14" ht="18.75">
      <c r="B63" s="38" t="s">
        <v>114</v>
      </c>
      <c r="C63" s="71" t="s">
        <v>115</v>
      </c>
      <c r="D63" s="79" t="s">
        <v>46</v>
      </c>
      <c r="E63" s="17"/>
      <c r="F63" s="17"/>
      <c r="G63" s="61">
        <f t="shared" ref="G63:G64" si="12">E63*F63</f>
        <v>0</v>
      </c>
      <c r="H63" s="62"/>
      <c r="I63" s="10"/>
      <c r="J63"/>
      <c r="N63" s="10"/>
    </row>
    <row r="64" spans="2:14" ht="19.5" thickBot="1">
      <c r="B64" s="38" t="s">
        <v>116</v>
      </c>
      <c r="C64" s="117" t="s">
        <v>117</v>
      </c>
      <c r="D64" s="38" t="s">
        <v>24</v>
      </c>
      <c r="E64" s="54"/>
      <c r="F64" s="17"/>
      <c r="G64" s="61">
        <f t="shared" si="12"/>
        <v>0</v>
      </c>
      <c r="H64" s="62"/>
      <c r="I64" s="10"/>
      <c r="J64"/>
      <c r="N64" s="10"/>
    </row>
    <row r="65" spans="2:14" ht="19.5" thickBot="1">
      <c r="B65" s="45" t="s">
        <v>118</v>
      </c>
      <c r="C65" s="46" t="s">
        <v>119</v>
      </c>
      <c r="D65" s="47"/>
      <c r="E65" s="48"/>
      <c r="F65" s="49"/>
      <c r="G65" s="49"/>
      <c r="H65" s="90">
        <f>SUM(G66:G67)</f>
        <v>0</v>
      </c>
      <c r="I65" s="10"/>
      <c r="J65"/>
      <c r="N65" s="10"/>
    </row>
    <row r="66" spans="2:14" ht="18.75">
      <c r="B66" s="35">
        <v>11.1</v>
      </c>
      <c r="C66" s="69" t="s">
        <v>120</v>
      </c>
      <c r="D66" s="37" t="s">
        <v>24</v>
      </c>
      <c r="E66" s="17"/>
      <c r="F66" s="17"/>
      <c r="G66" s="61">
        <f t="shared" ref="G66:G67" si="13">E66*F66</f>
        <v>0</v>
      </c>
      <c r="H66" s="41"/>
      <c r="I66" s="10"/>
      <c r="J66"/>
      <c r="N66" s="10"/>
    </row>
    <row r="67" spans="2:14" ht="19.5" thickBot="1">
      <c r="B67" s="35">
        <v>11.6</v>
      </c>
      <c r="C67" s="117" t="s">
        <v>121</v>
      </c>
      <c r="D67" s="38" t="s">
        <v>24</v>
      </c>
      <c r="E67" s="17"/>
      <c r="F67" s="17"/>
      <c r="G67" s="61">
        <f t="shared" si="13"/>
        <v>0</v>
      </c>
      <c r="H67" s="41"/>
      <c r="I67" s="10"/>
      <c r="J67"/>
      <c r="N67" s="10"/>
    </row>
    <row r="68" spans="2:14" ht="19.5" thickBot="1">
      <c r="B68" s="45" t="s">
        <v>122</v>
      </c>
      <c r="C68" s="46" t="s">
        <v>123</v>
      </c>
      <c r="D68" s="47"/>
      <c r="E68" s="48"/>
      <c r="F68" s="49"/>
      <c r="G68" s="49"/>
      <c r="H68" s="90">
        <f>SUM(G69:G71)</f>
        <v>0</v>
      </c>
      <c r="I68" s="10"/>
      <c r="J68"/>
      <c r="N68" s="10"/>
    </row>
    <row r="69" spans="2:14" ht="18.75">
      <c r="B69" s="35">
        <v>12.1</v>
      </c>
      <c r="C69" s="69" t="s">
        <v>124</v>
      </c>
      <c r="D69" s="37" t="s">
        <v>24</v>
      </c>
      <c r="E69" s="17"/>
      <c r="F69" s="17"/>
      <c r="G69" s="61">
        <f t="shared" ref="G69:G70" si="14">E69*F69</f>
        <v>0</v>
      </c>
      <c r="H69" s="41"/>
      <c r="I69" s="10"/>
      <c r="J69"/>
      <c r="N69" s="10"/>
    </row>
    <row r="70" spans="2:14" ht="18.75">
      <c r="B70" s="32">
        <v>12.2</v>
      </c>
      <c r="C70" s="117" t="s">
        <v>125</v>
      </c>
      <c r="D70" s="38" t="s">
        <v>24</v>
      </c>
      <c r="E70" s="17"/>
      <c r="F70" s="17"/>
      <c r="G70" s="61">
        <f t="shared" si="14"/>
        <v>0</v>
      </c>
      <c r="H70" s="41"/>
      <c r="I70" s="10"/>
      <c r="J70"/>
      <c r="N70" s="10"/>
    </row>
    <row r="71" spans="2:14" ht="19.5" thickBot="1">
      <c r="B71" s="32" t="s">
        <v>126</v>
      </c>
      <c r="C71" s="117" t="s">
        <v>127</v>
      </c>
      <c r="D71" s="38" t="s">
        <v>24</v>
      </c>
      <c r="E71" s="17"/>
      <c r="F71" s="17"/>
      <c r="G71" s="61">
        <f t="shared" ref="G71" si="15">E71*F71</f>
        <v>0</v>
      </c>
      <c r="H71" s="41"/>
      <c r="I71" s="10"/>
      <c r="J71"/>
      <c r="N71" s="10"/>
    </row>
    <row r="72" spans="2:14" ht="19.5" thickBot="1">
      <c r="B72" s="45" t="s">
        <v>128</v>
      </c>
      <c r="C72" s="46" t="s">
        <v>129</v>
      </c>
      <c r="D72" s="47"/>
      <c r="E72" s="48"/>
      <c r="F72" s="49"/>
      <c r="G72" s="49"/>
      <c r="H72" s="90">
        <f>SUM(G73:G74)</f>
        <v>0</v>
      </c>
      <c r="I72" s="10"/>
      <c r="J72"/>
      <c r="N72" s="10"/>
    </row>
    <row r="73" spans="2:14" ht="18.75">
      <c r="B73" s="35">
        <v>13.6</v>
      </c>
      <c r="C73" s="117" t="s">
        <v>130</v>
      </c>
      <c r="D73" s="38" t="s">
        <v>24</v>
      </c>
      <c r="E73" s="17"/>
      <c r="F73" s="17"/>
      <c r="G73" s="61">
        <f t="shared" ref="G73" si="16">E73*F73</f>
        <v>0</v>
      </c>
      <c r="H73" s="135"/>
      <c r="I73" s="9"/>
      <c r="J73"/>
      <c r="N73" s="11"/>
    </row>
    <row r="74" spans="2:14" ht="19.5" thickBot="1">
      <c r="B74" s="35">
        <v>13.7</v>
      </c>
      <c r="C74" s="117" t="s">
        <v>131</v>
      </c>
      <c r="D74" s="38" t="s">
        <v>24</v>
      </c>
      <c r="E74" s="17"/>
      <c r="F74" s="17"/>
      <c r="G74" s="61">
        <f t="shared" ref="G74" si="17">E74*F74</f>
        <v>0</v>
      </c>
      <c r="H74" s="135"/>
      <c r="I74" s="9"/>
      <c r="J74"/>
      <c r="N74" s="11"/>
    </row>
    <row r="75" spans="2:14" ht="19.5" thickBot="1">
      <c r="B75" s="45" t="s">
        <v>132</v>
      </c>
      <c r="C75" s="46" t="s">
        <v>133</v>
      </c>
      <c r="D75" s="47"/>
      <c r="E75" s="48"/>
      <c r="F75" s="49"/>
      <c r="G75" s="49"/>
      <c r="H75" s="90">
        <f>SUM(G76:G76)</f>
        <v>0</v>
      </c>
      <c r="I75" s="10"/>
      <c r="J75"/>
    </row>
    <row r="76" spans="2:14" ht="19.5" thickBot="1">
      <c r="B76" s="34">
        <v>15.1</v>
      </c>
      <c r="C76" s="70" t="s">
        <v>134</v>
      </c>
      <c r="D76" s="34" t="s">
        <v>24</v>
      </c>
      <c r="E76" s="17"/>
      <c r="F76" s="17"/>
      <c r="G76" s="61">
        <f>E76*F76</f>
        <v>0</v>
      </c>
      <c r="H76" s="131"/>
    </row>
    <row r="77" spans="2:14" ht="19.5" thickBot="1">
      <c r="B77" s="45" t="s">
        <v>135</v>
      </c>
      <c r="C77" s="46" t="s">
        <v>136</v>
      </c>
      <c r="D77" s="47"/>
      <c r="E77" s="48"/>
      <c r="F77" s="49"/>
      <c r="G77" s="49"/>
      <c r="H77" s="90">
        <f>SUM(G78:G78)</f>
        <v>0</v>
      </c>
    </row>
    <row r="78" spans="2:14" ht="19.5" thickBot="1">
      <c r="B78" s="32">
        <v>16.3</v>
      </c>
      <c r="C78" s="69" t="s">
        <v>137</v>
      </c>
      <c r="D78" s="32" t="s">
        <v>24</v>
      </c>
      <c r="E78" s="17"/>
      <c r="F78" s="17"/>
      <c r="G78" s="61">
        <f>E78*F78</f>
        <v>0</v>
      </c>
      <c r="H78" s="41"/>
    </row>
    <row r="79" spans="2:14" ht="19.5" thickBot="1">
      <c r="B79" s="45" t="s">
        <v>138</v>
      </c>
      <c r="C79" s="46" t="s">
        <v>139</v>
      </c>
      <c r="D79" s="47"/>
      <c r="E79" s="48"/>
      <c r="F79" s="49"/>
      <c r="G79" s="49"/>
      <c r="H79" s="90">
        <f>G80</f>
        <v>0</v>
      </c>
    </row>
    <row r="80" spans="2:14" ht="18.75">
      <c r="B80" s="107" t="s">
        <v>140</v>
      </c>
      <c r="C80" s="72" t="s">
        <v>141</v>
      </c>
      <c r="D80" s="80"/>
      <c r="E80" s="52"/>
      <c r="F80" s="53"/>
      <c r="G80" s="89">
        <f>G81+G83</f>
        <v>0</v>
      </c>
      <c r="H80" s="103"/>
    </row>
    <row r="81" spans="2:8" ht="18.75">
      <c r="B81" s="31"/>
      <c r="C81" s="67" t="s">
        <v>142</v>
      </c>
      <c r="D81" s="96"/>
      <c r="E81" s="55"/>
      <c r="F81" s="56"/>
      <c r="G81" s="97">
        <f>SUM(G82:G82)</f>
        <v>0</v>
      </c>
      <c r="H81" s="63"/>
    </row>
    <row r="82" spans="2:8" ht="18.75">
      <c r="B82" s="35" t="s">
        <v>143</v>
      </c>
      <c r="C82" s="117" t="s">
        <v>144</v>
      </c>
      <c r="D82" s="38" t="s">
        <v>46</v>
      </c>
      <c r="E82" s="17"/>
      <c r="F82" s="17"/>
      <c r="G82" s="61">
        <f t="shared" ref="G82" si="18">E82*F82</f>
        <v>0</v>
      </c>
      <c r="H82" s="41"/>
    </row>
    <row r="83" spans="2:8" ht="18.75">
      <c r="B83" s="31"/>
      <c r="C83" s="67" t="s">
        <v>145</v>
      </c>
      <c r="D83" s="96"/>
      <c r="E83" s="55"/>
      <c r="F83" s="56"/>
      <c r="G83" s="97">
        <f>SUM(G84:G85)</f>
        <v>0</v>
      </c>
      <c r="H83" s="63"/>
    </row>
    <row r="84" spans="2:8" ht="18.75">
      <c r="B84" s="35" t="s">
        <v>146</v>
      </c>
      <c r="C84" s="117" t="s">
        <v>147</v>
      </c>
      <c r="D84" s="38" t="s">
        <v>46</v>
      </c>
      <c r="E84" s="17"/>
      <c r="F84" s="17"/>
      <c r="G84" s="61">
        <f t="shared" ref="G84:G85" si="19">E84*F84</f>
        <v>0</v>
      </c>
      <c r="H84" s="41"/>
    </row>
    <row r="85" spans="2:8" ht="19.5" thickBot="1">
      <c r="B85" s="35" t="s">
        <v>148</v>
      </c>
      <c r="C85" s="73" t="s">
        <v>149</v>
      </c>
      <c r="D85" s="38" t="s">
        <v>46</v>
      </c>
      <c r="E85" s="17"/>
      <c r="F85" s="17"/>
      <c r="G85" s="61">
        <f t="shared" si="19"/>
        <v>0</v>
      </c>
      <c r="H85" s="41"/>
    </row>
    <row r="86" spans="2:8" ht="19.5" thickBot="1">
      <c r="B86" s="45" t="s">
        <v>150</v>
      </c>
      <c r="C86" s="46" t="s">
        <v>151</v>
      </c>
      <c r="D86" s="47"/>
      <c r="E86" s="48"/>
      <c r="F86" s="49"/>
      <c r="G86" s="49"/>
      <c r="H86" s="90">
        <f>G87+G96+G98</f>
        <v>0</v>
      </c>
    </row>
    <row r="87" spans="2:8" ht="18.75">
      <c r="B87" s="107" t="s">
        <v>152</v>
      </c>
      <c r="C87" s="116" t="s">
        <v>153</v>
      </c>
      <c r="D87" s="80"/>
      <c r="E87" s="52"/>
      <c r="F87" s="53"/>
      <c r="G87" s="89">
        <f>SUM(G88:G95)</f>
        <v>0</v>
      </c>
      <c r="H87" s="103"/>
    </row>
    <row r="88" spans="2:8" ht="18.75">
      <c r="B88" s="40" t="s">
        <v>154</v>
      </c>
      <c r="C88" s="78" t="s">
        <v>155</v>
      </c>
      <c r="D88" s="40" t="s">
        <v>24</v>
      </c>
      <c r="E88" s="17"/>
      <c r="F88" s="17"/>
      <c r="G88" s="61">
        <f t="shared" ref="G88:G95" si="20">E88*F88</f>
        <v>0</v>
      </c>
      <c r="H88" s="41"/>
    </row>
    <row r="89" spans="2:8" ht="18.75">
      <c r="B89" s="40" t="s">
        <v>156</v>
      </c>
      <c r="C89" s="78" t="s">
        <v>157</v>
      </c>
      <c r="D89" s="40" t="s">
        <v>24</v>
      </c>
      <c r="E89" s="17"/>
      <c r="F89" s="17"/>
      <c r="G89" s="61">
        <f t="shared" si="20"/>
        <v>0</v>
      </c>
      <c r="H89" s="41"/>
    </row>
    <row r="90" spans="2:8" ht="18.75">
      <c r="B90" s="40" t="s">
        <v>158</v>
      </c>
      <c r="C90" s="78" t="s">
        <v>159</v>
      </c>
      <c r="D90" s="40" t="s">
        <v>24</v>
      </c>
      <c r="E90" s="17"/>
      <c r="F90" s="17"/>
      <c r="G90" s="61">
        <f t="shared" si="20"/>
        <v>0</v>
      </c>
      <c r="H90" s="41"/>
    </row>
    <row r="91" spans="2:8" ht="18.75">
      <c r="B91" s="40" t="s">
        <v>160</v>
      </c>
      <c r="C91" s="78" t="s">
        <v>161</v>
      </c>
      <c r="D91" s="40" t="s">
        <v>24</v>
      </c>
      <c r="E91" s="17"/>
      <c r="F91" s="17"/>
      <c r="G91" s="61">
        <f t="shared" si="20"/>
        <v>0</v>
      </c>
      <c r="H91" s="41"/>
    </row>
    <row r="92" spans="2:8" ht="18.75">
      <c r="B92" s="40" t="s">
        <v>162</v>
      </c>
      <c r="C92" s="78" t="s">
        <v>163</v>
      </c>
      <c r="D92" s="40" t="s">
        <v>164</v>
      </c>
      <c r="E92" s="17"/>
      <c r="F92" s="17"/>
      <c r="G92" s="61">
        <f t="shared" si="20"/>
        <v>0</v>
      </c>
      <c r="H92" s="41"/>
    </row>
    <row r="93" spans="2:8" ht="18.75">
      <c r="B93" s="40" t="s">
        <v>165</v>
      </c>
      <c r="C93" s="78" t="s">
        <v>166</v>
      </c>
      <c r="D93" s="40" t="s">
        <v>164</v>
      </c>
      <c r="E93" s="17"/>
      <c r="F93" s="17"/>
      <c r="G93" s="61">
        <f t="shared" si="20"/>
        <v>0</v>
      </c>
      <c r="H93" s="41"/>
    </row>
    <row r="94" spans="2:8" ht="18.75">
      <c r="B94" s="40" t="s">
        <v>167</v>
      </c>
      <c r="C94" s="78" t="s">
        <v>168</v>
      </c>
      <c r="D94" s="38" t="s">
        <v>21</v>
      </c>
      <c r="E94" s="17"/>
      <c r="F94" s="17"/>
      <c r="G94" s="61">
        <f t="shared" si="20"/>
        <v>0</v>
      </c>
      <c r="H94" s="41"/>
    </row>
    <row r="95" spans="2:8" ht="18.75">
      <c r="B95" s="40" t="s">
        <v>169</v>
      </c>
      <c r="C95" s="162" t="s">
        <v>170</v>
      </c>
      <c r="D95" s="38" t="s">
        <v>21</v>
      </c>
      <c r="E95" s="17"/>
      <c r="F95" s="17"/>
      <c r="G95" s="61">
        <f t="shared" si="20"/>
        <v>0</v>
      </c>
      <c r="H95" s="41"/>
    </row>
    <row r="96" spans="2:8" ht="18.75">
      <c r="B96" s="107" t="s">
        <v>171</v>
      </c>
      <c r="C96" s="116" t="s">
        <v>172</v>
      </c>
      <c r="D96" s="80"/>
      <c r="E96" s="52"/>
      <c r="F96" s="53"/>
      <c r="G96" s="89">
        <f>SUM(G97:G97)</f>
        <v>0</v>
      </c>
      <c r="H96" s="103"/>
    </row>
    <row r="97" spans="2:8" ht="18.75">
      <c r="B97" s="42" t="s">
        <v>173</v>
      </c>
      <c r="C97" s="78" t="s">
        <v>174</v>
      </c>
      <c r="D97" s="40" t="s">
        <v>21</v>
      </c>
      <c r="E97" s="17"/>
      <c r="F97" s="17"/>
      <c r="G97" s="61">
        <f>E97*F97</f>
        <v>0</v>
      </c>
      <c r="H97" s="41"/>
    </row>
    <row r="98" spans="2:8" ht="18.75">
      <c r="B98" s="107" t="s">
        <v>175</v>
      </c>
      <c r="C98" s="116" t="s">
        <v>176</v>
      </c>
      <c r="D98" s="80"/>
      <c r="E98" s="52"/>
      <c r="F98" s="53"/>
      <c r="G98" s="89">
        <f>SUM(G99:G103)</f>
        <v>0</v>
      </c>
      <c r="H98" s="103"/>
    </row>
    <row r="99" spans="2:8" ht="18.75">
      <c r="B99" s="43" t="s">
        <v>177</v>
      </c>
      <c r="C99" s="162" t="s">
        <v>178</v>
      </c>
      <c r="D99" s="43" t="s">
        <v>24</v>
      </c>
      <c r="E99" s="17"/>
      <c r="F99" s="17"/>
      <c r="G99" s="61">
        <f t="shared" ref="G99:G103" si="21">E99*F99</f>
        <v>0</v>
      </c>
      <c r="H99" s="41"/>
    </row>
    <row r="100" spans="2:8" ht="18.75">
      <c r="B100" s="43" t="s">
        <v>179</v>
      </c>
      <c r="C100" s="162" t="s">
        <v>180</v>
      </c>
      <c r="D100" s="43" t="s">
        <v>24</v>
      </c>
      <c r="E100" s="17"/>
      <c r="F100" s="17"/>
      <c r="G100" s="61">
        <f t="shared" si="21"/>
        <v>0</v>
      </c>
      <c r="H100" s="41"/>
    </row>
    <row r="101" spans="2:8" ht="18.75">
      <c r="B101" s="43" t="s">
        <v>181</v>
      </c>
      <c r="C101" s="162" t="s">
        <v>182</v>
      </c>
      <c r="D101" s="43" t="s">
        <v>24</v>
      </c>
      <c r="E101" s="17"/>
      <c r="F101" s="17"/>
      <c r="G101" s="61">
        <f t="shared" si="21"/>
        <v>0</v>
      </c>
      <c r="H101" s="41"/>
    </row>
    <row r="102" spans="2:8" ht="18.75">
      <c r="B102" s="43" t="s">
        <v>183</v>
      </c>
      <c r="C102" s="162" t="s">
        <v>184</v>
      </c>
      <c r="D102" s="43" t="s">
        <v>24</v>
      </c>
      <c r="E102" s="17"/>
      <c r="F102" s="17"/>
      <c r="G102" s="61">
        <f t="shared" si="21"/>
        <v>0</v>
      </c>
      <c r="H102" s="41"/>
    </row>
    <row r="103" spans="2:8" ht="19.5" thickBot="1">
      <c r="B103" s="43" t="s">
        <v>185</v>
      </c>
      <c r="C103" s="162" t="s">
        <v>186</v>
      </c>
      <c r="D103" s="43" t="s">
        <v>24</v>
      </c>
      <c r="E103" s="17"/>
      <c r="F103" s="17"/>
      <c r="G103" s="61">
        <f t="shared" si="21"/>
        <v>0</v>
      </c>
      <c r="H103" s="41"/>
    </row>
    <row r="104" spans="2:8" ht="19.5" thickBot="1">
      <c r="B104" s="45" t="s">
        <v>187</v>
      </c>
      <c r="C104" s="46" t="s">
        <v>188</v>
      </c>
      <c r="D104" s="47"/>
      <c r="E104" s="48"/>
      <c r="F104" s="49"/>
      <c r="G104" s="49"/>
      <c r="H104" s="90">
        <f>SUM(G105:G105)</f>
        <v>0</v>
      </c>
    </row>
    <row r="105" spans="2:8" ht="19.5" thickBot="1">
      <c r="B105" s="44">
        <v>20.9</v>
      </c>
      <c r="C105" s="162" t="s">
        <v>189</v>
      </c>
      <c r="D105" s="40" t="s">
        <v>24</v>
      </c>
      <c r="E105" s="17"/>
      <c r="F105" s="17"/>
      <c r="G105" s="61">
        <f t="shared" ref="G105" si="22">E105*F105</f>
        <v>0</v>
      </c>
      <c r="H105" s="41"/>
    </row>
    <row r="106" spans="2:8" ht="19.5" thickBot="1">
      <c r="B106" s="45" t="s">
        <v>190</v>
      </c>
      <c r="C106" s="46" t="s">
        <v>191</v>
      </c>
      <c r="D106" s="47"/>
      <c r="E106" s="48"/>
      <c r="F106" s="49"/>
      <c r="G106" s="49"/>
      <c r="H106" s="90">
        <f>SUM(G107:G109)</f>
        <v>0</v>
      </c>
    </row>
    <row r="107" spans="2:8" ht="18.75">
      <c r="B107" s="35">
        <v>21.4</v>
      </c>
      <c r="C107" s="118" t="s">
        <v>192</v>
      </c>
      <c r="D107" s="136" t="s">
        <v>21</v>
      </c>
      <c r="E107" s="17"/>
      <c r="F107" s="17"/>
      <c r="G107" s="61">
        <f t="shared" ref="G107:G109" si="23">E107*F107</f>
        <v>0</v>
      </c>
      <c r="H107" s="41"/>
    </row>
    <row r="108" spans="2:8" ht="18.75">
      <c r="B108" s="35">
        <v>21.12</v>
      </c>
      <c r="C108" s="73" t="s">
        <v>193</v>
      </c>
      <c r="D108" s="136" t="s">
        <v>21</v>
      </c>
      <c r="E108" s="17"/>
      <c r="F108" s="17"/>
      <c r="G108" s="61">
        <f t="shared" si="23"/>
        <v>0</v>
      </c>
      <c r="H108" s="41"/>
    </row>
    <row r="109" spans="2:8" ht="19.5" thickBot="1">
      <c r="B109" s="35">
        <v>21.19</v>
      </c>
      <c r="C109" s="68" t="s">
        <v>194</v>
      </c>
      <c r="D109" s="35" t="s">
        <v>24</v>
      </c>
      <c r="E109" s="17"/>
      <c r="F109" s="17"/>
      <c r="G109" s="61">
        <f t="shared" si="23"/>
        <v>0</v>
      </c>
      <c r="H109" s="41"/>
    </row>
    <row r="110" spans="2:8" ht="19.5" thickBot="1">
      <c r="B110" s="45" t="s">
        <v>195</v>
      </c>
      <c r="C110" s="46" t="s">
        <v>196</v>
      </c>
      <c r="D110" s="47"/>
      <c r="E110" s="48"/>
      <c r="F110" s="49"/>
      <c r="G110" s="49"/>
      <c r="H110" s="90">
        <f>SUM(G111:G111)</f>
        <v>0</v>
      </c>
    </row>
    <row r="111" spans="2:8" ht="19.5" thickBot="1">
      <c r="B111" s="36">
        <v>23.3</v>
      </c>
      <c r="C111" s="118" t="s">
        <v>197</v>
      </c>
      <c r="D111" s="32" t="s">
        <v>24</v>
      </c>
      <c r="E111" s="54"/>
      <c r="F111" s="17"/>
      <c r="G111" s="61">
        <f>E111*F111</f>
        <v>0</v>
      </c>
      <c r="H111" s="62"/>
    </row>
    <row r="112" spans="2:8" ht="19.5" thickBot="1">
      <c r="B112" s="45" t="s">
        <v>198</v>
      </c>
      <c r="C112" s="46" t="s">
        <v>199</v>
      </c>
      <c r="D112" s="47"/>
      <c r="E112" s="48"/>
      <c r="F112" s="49"/>
      <c r="G112" s="49"/>
      <c r="H112" s="90">
        <f>+G113</f>
        <v>0</v>
      </c>
    </row>
    <row r="113" spans="2:8" ht="18.75">
      <c r="B113" s="107" t="s">
        <v>200</v>
      </c>
      <c r="C113" s="116" t="s">
        <v>201</v>
      </c>
      <c r="D113" s="80"/>
      <c r="E113" s="52"/>
      <c r="F113" s="53"/>
      <c r="G113" s="89">
        <f>+G114</f>
        <v>0</v>
      </c>
      <c r="H113" s="103"/>
    </row>
    <row r="114" spans="2:8" ht="18.75">
      <c r="B114" s="31"/>
      <c r="C114" s="67" t="s">
        <v>202</v>
      </c>
      <c r="D114" s="83"/>
      <c r="E114" s="55"/>
      <c r="F114" s="56"/>
      <c r="G114" s="97">
        <f>SUM(G115)</f>
        <v>0</v>
      </c>
      <c r="H114" s="63"/>
    </row>
    <row r="115" spans="2:8" ht="19.5" thickBot="1">
      <c r="B115" s="36" t="s">
        <v>203</v>
      </c>
      <c r="C115" s="117" t="s">
        <v>204</v>
      </c>
      <c r="D115" s="136" t="s">
        <v>46</v>
      </c>
      <c r="E115" s="54"/>
      <c r="F115" s="17"/>
      <c r="G115" s="61">
        <f>E115*F115</f>
        <v>0</v>
      </c>
      <c r="H115" s="62"/>
    </row>
    <row r="116" spans="2:8" ht="19.5" thickBot="1">
      <c r="B116" s="45" t="s">
        <v>205</v>
      </c>
      <c r="C116" s="46" t="s">
        <v>206</v>
      </c>
      <c r="D116" s="47"/>
      <c r="E116" s="48"/>
      <c r="F116" s="49"/>
      <c r="G116" s="49"/>
      <c r="H116" s="90">
        <f>SUM(G117:G117)</f>
        <v>0</v>
      </c>
    </row>
    <row r="117" spans="2:8" ht="19.5" thickBot="1">
      <c r="B117" s="35">
        <v>25.2</v>
      </c>
      <c r="C117" s="118" t="s">
        <v>207</v>
      </c>
      <c r="D117" s="32" t="s">
        <v>21</v>
      </c>
      <c r="E117" s="54"/>
      <c r="F117" s="17"/>
      <c r="G117" s="61">
        <f t="shared" ref="G117" si="24">E117*F117</f>
        <v>0</v>
      </c>
      <c r="H117" s="62"/>
    </row>
    <row r="118" spans="2:8" ht="19.5" thickBot="1">
      <c r="B118" s="45" t="s">
        <v>208</v>
      </c>
      <c r="C118" s="46" t="s">
        <v>87</v>
      </c>
      <c r="D118" s="47"/>
      <c r="E118" s="48"/>
      <c r="F118" s="49"/>
      <c r="G118" s="49"/>
      <c r="H118" s="90">
        <f>SUM(G119:G121)</f>
        <v>0</v>
      </c>
    </row>
    <row r="119" spans="2:8" ht="18.75">
      <c r="B119" s="35">
        <v>26.2</v>
      </c>
      <c r="C119" s="118" t="s">
        <v>209</v>
      </c>
      <c r="D119" s="32" t="s">
        <v>21</v>
      </c>
      <c r="E119" s="54"/>
      <c r="F119" s="17"/>
      <c r="G119" s="61">
        <f t="shared" ref="G119:G121" si="25">E119*F119</f>
        <v>0</v>
      </c>
      <c r="H119" s="62"/>
    </row>
    <row r="120" spans="2:8" ht="18.75">
      <c r="B120" s="35">
        <v>26.3</v>
      </c>
      <c r="C120" s="118" t="s">
        <v>210</v>
      </c>
      <c r="D120" s="32" t="s">
        <v>21</v>
      </c>
      <c r="E120" s="54"/>
      <c r="F120" s="17"/>
      <c r="G120" s="61">
        <f t="shared" si="25"/>
        <v>0</v>
      </c>
      <c r="H120" s="62"/>
    </row>
    <row r="121" spans="2:8" ht="19.5" thickBot="1">
      <c r="B121" s="35">
        <v>26.5</v>
      </c>
      <c r="C121" s="118" t="s">
        <v>211</v>
      </c>
      <c r="D121" s="32" t="s">
        <v>21</v>
      </c>
      <c r="E121" s="54"/>
      <c r="F121" s="17"/>
      <c r="G121" s="61">
        <f t="shared" si="25"/>
        <v>0</v>
      </c>
      <c r="H121" s="62"/>
    </row>
    <row r="122" spans="2:8" ht="19.5" thickBot="1">
      <c r="B122" s="21"/>
      <c r="C122" s="19"/>
      <c r="D122" s="22"/>
      <c r="E122" s="23"/>
      <c r="F122" s="8"/>
      <c r="G122" s="8"/>
      <c r="H122" s="121">
        <f>SUM(H9:H121)</f>
        <v>0</v>
      </c>
    </row>
    <row r="123" spans="2:8" ht="18.75">
      <c r="B123" s="4"/>
      <c r="C123" s="5"/>
      <c r="D123" s="4"/>
      <c r="E123" s="6"/>
      <c r="F123" s="8"/>
      <c r="G123" s="7"/>
    </row>
    <row r="126" spans="2:8">
      <c r="B126" s="120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3 G47 G49 G62 G83 G96 G98 G114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7601B0-02C5-4734-8264-D4DE8D2CE973}"/>
</file>

<file path=customXml/itemProps2.xml><?xml version="1.0" encoding="utf-8"?>
<ds:datastoreItem xmlns:ds="http://schemas.openxmlformats.org/officeDocument/2006/customXml" ds:itemID="{75A0520D-19E8-4244-9072-22A77371F069}"/>
</file>

<file path=customXml/itemProps3.xml><?xml version="1.0" encoding="utf-8"?>
<ds:datastoreItem xmlns:ds="http://schemas.openxmlformats.org/officeDocument/2006/customXml" ds:itemID="{D678AC40-7AEF-4B5A-8F16-681F0D8AD9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